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<sst xmlns="http://schemas.openxmlformats.org/spreadsheetml/2006/main" count="74" uniqueCount="26">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</sst>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1.2070173405761522</c:v>
                </c:pt>
                <c:pt idx="1">
                  <c:v>1.0556173659609485</c:v>
                </c:pt>
                <c:pt idx="2">
                  <c:v>1.1078297930440033</c:v>
                </c:pt>
                <c:pt idx="3">
                  <c:v>1.2682829580455133</c:v>
                </c:pt>
                <c:pt idx="4">
                  <c:v>1.3188755045323095</c:v>
                </c:pt>
                <c:pt idx="5">
                  <c:v>1.2982178625146878</c:v>
                </c:pt>
                <c:pt idx="6">
                  <c:v>1.3175799564778712</c:v>
                </c:pt>
                <c:pt idx="7">
                  <c:v>1.2002283289206754</c:v>
                </c:pt>
                <c:pt idx="8">
                  <c:v>1.4016914090438719</c:v>
                </c:pt>
                <c:pt idx="9">
                  <c:v>1.8069276692440923</c:v>
                </c:pt>
                <c:pt idx="10">
                  <c:v>1.3141721574200307</c:v>
                </c:pt>
                <c:pt idx="11">
                  <c:v>1.4358239938661204</c:v>
                </c:pt>
                <c:pt idx="12">
                  <c:v>1.3111141631775973</c:v>
                </c:pt>
                <c:pt idx="13">
                  <c:v>1.4647138846067267</c:v>
                </c:pt>
                <c:pt idx="14">
                  <c:v>1.2774746173491855</c:v>
                </c:pt>
                <c:pt idx="15">
                  <c:v>1.2432821461510357</c:v>
                </c:pt>
                <c:pt idx="16">
                  <c:v>1.1793986154327094</c:v>
                </c:pt>
                <c:pt idx="17">
                  <c:v>1.4263905908076873</c:v>
                </c:pt>
                <c:pt idx="18">
                  <c:v>1.3618337451456632</c:v>
                </c:pt>
                <c:pt idx="19">
                  <c:v>1.2804358030346006</c:v>
                </c:pt>
                <c:pt idx="20">
                  <c:v>1.5512634371657699</c:v>
                </c:pt>
                <c:pt idx="21">
                  <c:v>1.7125642408538377</c:v>
                </c:pt>
                <c:pt idx="22">
                  <c:v>1.7193227431168427</c:v>
                </c:pt>
                <c:pt idx="23">
                  <c:v>2.3048803062396663</c:v>
                </c:pt>
                <c:pt idx="24">
                  <c:v>1.5838398727184688</c:v>
                </c:pt>
                <c:pt idx="25">
                  <c:v>1.5019003212098372</c:v>
                </c:pt>
                <c:pt idx="26">
                  <c:v>1.3507655607684956</c:v>
                </c:pt>
                <c:pt idx="27">
                  <c:v>1.3587621529466691</c:v>
                </c:pt>
                <c:pt idx="28">
                  <c:v>1.4435679113541173</c:v>
                </c:pt>
                <c:pt idx="29">
                  <c:v>1.4507746199802347</c:v>
                </c:pt>
                <c:pt idx="30">
                  <c:v>1.3703772440645903</c:v>
                </c:pt>
                <c:pt idx="31">
                  <c:v>1.5222739954466373</c:v>
                </c:pt>
                <c:pt idx="32">
                  <c:v>1.37184417807653</c:v>
                </c:pt>
                <c:pt idx="33">
                  <c:v>1.5034842112193363</c:v>
                </c:pt>
                <c:pt idx="34">
                  <c:v>1.4856169266408963</c:v>
                </c:pt>
                <c:pt idx="35">
                  <c:v>1.2545903449665741</c:v>
                </c:pt>
                <c:pt idx="36">
                  <c:v>1.3413093477011981</c:v>
                </c:pt>
                <c:pt idx="37">
                  <c:v>1.5514909270673729</c:v>
                </c:pt>
                <c:pt idx="38">
                  <c:v>1.5340612116222616</c:v>
                </c:pt>
                <c:pt idx="39">
                  <c:v>1.3644780092501991</c:v>
                </c:pt>
                <c:pt idx="40">
                  <c:v>1.5459019449503273</c:v>
                </c:pt>
                <c:pt idx="41">
                  <c:v>1.3766914010254245</c:v>
                </c:pt>
                <c:pt idx="42">
                  <c:v>1.7188459596623189</c:v>
                </c:pt>
                <c:pt idx="43">
                  <c:v>1.6282926267889237</c:v>
                </c:pt>
                <c:pt idx="44">
                  <c:v>1.4194065553928557</c:v>
                </c:pt>
                <c:pt idx="45">
                  <c:v>1.3337918444293977</c:v>
                </c:pt>
                <c:pt idx="46">
                  <c:v>1.1837716875059408</c:v>
                </c:pt>
                <c:pt idx="47">
                  <c:v>1.0071459990147251</c:v>
                </c:pt>
                <c:pt idx="48">
                  <c:v>1.0540562330294372</c:v>
                </c:pt>
                <c:pt idx="49">
                  <c:v>1.159223017319353</c:v>
                </c:pt>
                <c:pt idx="50">
                  <c:v>1.1821646986339962</c:v>
                </c:pt>
                <c:pt idx="51">
                  <c:v>1.340037635642058</c:v>
                </c:pt>
                <c:pt idx="52">
                  <c:v>1.4250718563991236</c:v>
                </c:pt>
                <c:pt idx="53">
                  <c:v>1.2633237981113612</c:v>
                </c:pt>
                <c:pt idx="54">
                  <c:v>1.3974375517908213</c:v>
                </c:pt>
                <c:pt idx="55">
                  <c:v>1.243465476808634</c:v>
                </c:pt>
                <c:pt idx="56">
                  <c:v>1.135737826045625</c:v>
                </c:pt>
                <c:pt idx="57">
                  <c:v>1.0509240108407012</c:v>
                </c:pt>
                <c:pt idx="58">
                  <c:v>1.1505882663891187</c:v>
                </c:pt>
                <c:pt idx="59">
                  <c:v>1.1600314804238669</c:v>
                </c:pt>
                <c:pt idx="60">
                  <c:v>1.1030414760254121</c:v>
                </c:pt>
                <c:pt idx="61">
                  <c:v>1.2210300873703281</c:v>
                </c:pt>
                <c:pt idx="62">
                  <c:v>1.2532227679373757</c:v>
                </c:pt>
                <c:pt idx="63">
                  <c:v>1.194108602156065</c:v>
                </c:pt>
                <c:pt idx="64">
                  <c:v>1.1846460037551751</c:v>
                </c:pt>
                <c:pt idx="65">
                  <c:v>1.3222258261810791</c:v>
                </c:pt>
                <c:pt idx="66">
                  <c:v>1.36777318929388</c:v>
                </c:pt>
                <c:pt idx="67">
                  <c:v>1.1561073909179571</c:v>
                </c:pt>
                <c:pt idx="68">
                  <c:v>1.1974858952066634</c:v>
                </c:pt>
                <c:pt idx="69">
                  <c:v>1.2954365689659182</c:v>
                </c:pt>
                <c:pt idx="70">
                  <c:v>1.2424617703234146</c:v>
                </c:pt>
                <c:pt idx="71">
                  <c:v>1.1880401821093811</c:v>
                </c:pt>
                <c:pt idx="72">
                  <c:v>1.1566084582593275</c:v>
                </c:pt>
                <c:pt idx="73">
                  <c:v>1.0638929498444549</c:v>
                </c:pt>
                <c:pt idx="74">
                  <c:v>1.0609703670480906</c:v>
                </c:pt>
                <c:pt idx="75">
                  <c:v>1.2426898606506547</c:v>
                </c:pt>
                <c:pt idx="76">
                  <c:v>1.3926821021169757</c:v>
                </c:pt>
                <c:pt idx="77">
                  <c:v>2.1873905792530741</c:v>
                </c:pt>
                <c:pt idx="78">
                  <c:v>1.6587387040366059</c:v>
                </c:pt>
                <c:pt idx="79">
                  <c:v>1.4675387202503554</c:v>
                </c:pt>
                <c:pt idx="80">
                  <c:v>1.3213817446108977</c:v>
                </c:pt>
                <c:pt idx="81">
                  <c:v>1.3208573493821483</c:v>
                </c:pt>
                <c:pt idx="82">
                  <c:v>1.7538526951774147</c:v>
                </c:pt>
                <c:pt idx="83">
                  <c:v>1.7115319330254208</c:v>
                </c:pt>
                <c:pt idx="84">
                  <c:v>1.4150614573205536</c:v>
                </c:pt>
                <c:pt idx="85">
                  <c:v>1.3279145832239674</c:v>
                </c:pt>
                <c:pt idx="86">
                  <c:v>1.293332854093693</c:v>
                </c:pt>
                <c:pt idx="87">
                  <c:v>1.3632213987374751</c:v>
                </c:pt>
                <c:pt idx="88">
                  <c:v>2.269903121496792</c:v>
                </c:pt>
                <c:pt idx="89">
                  <c:v>1.8047906749583063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1.960424841021893</c:v>
                </c:pt>
                <c:pt idx="1">
                  <c:v>2.3872117621125977</c:v>
                </c:pt>
                <c:pt idx="2">
                  <c:v>2.7953423307506831</c:v>
                </c:pt>
                <c:pt idx="3">
                  <c:v>2.8514182968906909</c:v>
                </c:pt>
                <c:pt idx="4">
                  <c:v>2.3423295072071597</c:v>
                </c:pt>
                <c:pt idx="5">
                  <c:v>2.8286402990889905</c:v>
                </c:pt>
                <c:pt idx="6">
                  <c:v>2.8341230399998172</c:v>
                </c:pt>
                <c:pt idx="7">
                  <c:v>2.7983031624682777</c:v>
                </c:pt>
                <c:pt idx="8">
                  <c:v>2.6313761072846868</c:v>
                </c:pt>
                <c:pt idx="9">
                  <c:v>2.9425919889642338</c:v>
                </c:pt>
                <c:pt idx="10">
                  <c:v>2.2901440254508669</c:v>
                </c:pt>
                <c:pt idx="11">
                  <c:v>2.2049577034036045</c:v>
                </c:pt>
                <c:pt idx="12">
                  <c:v>3.1797106791668273</c:v>
                </c:pt>
                <c:pt idx="13">
                  <c:v>3.0711733798668783</c:v>
                </c:pt>
                <c:pt idx="14">
                  <c:v>3.0316780379864108</c:v>
                </c:pt>
                <c:pt idx="15">
                  <c:v>2.6467259919427102</c:v>
                </c:pt>
                <c:pt idx="16">
                  <c:v>2.8705465276579698</c:v>
                </c:pt>
                <c:pt idx="17">
                  <c:v>2.4464915484965162</c:v>
                </c:pt>
                <c:pt idx="18">
                  <c:v>1.5651766628268156</c:v>
                </c:pt>
                <c:pt idx="19">
                  <c:v>2.2964785891534816</c:v>
                </c:pt>
                <c:pt idx="20">
                  <c:v>2.9522961226839213</c:v>
                </c:pt>
                <c:pt idx="21">
                  <c:v>2.9712858402482603</c:v>
                </c:pt>
                <c:pt idx="22">
                  <c:v>2.8097656307546717</c:v>
                </c:pt>
                <c:pt idx="23">
                  <c:v>2.8100214546204856</c:v>
                </c:pt>
                <c:pt idx="24">
                  <c:v>1.5776347523131162</c:v>
                </c:pt>
                <c:pt idx="25">
                  <c:v>1.5556262022350718</c:v>
                </c:pt>
                <c:pt idx="26">
                  <c:v>2.0483898109409417</c:v>
                </c:pt>
                <c:pt idx="27">
                  <c:v>3.0912913045477111</c:v>
                </c:pt>
                <c:pt idx="28">
                  <c:v>2.0067251083510831</c:v>
                </c:pt>
                <c:pt idx="29">
                  <c:v>1.5941300371061373</c:v>
                </c:pt>
                <c:pt idx="30">
                  <c:v>1.333230559121747</c:v>
                </c:pt>
                <c:pt idx="31">
                  <c:v>1.3456714843289572</c:v>
                </c:pt>
                <c:pt idx="32">
                  <c:v>1.3011217972243185</c:v>
                </c:pt>
                <c:pt idx="33">
                  <c:v>1.6994281530938995</c:v>
                </c:pt>
                <c:pt idx="34">
                  <c:v>1.2827884305752963</c:v>
                </c:pt>
                <c:pt idx="35">
                  <c:v>1.23319325633097</c:v>
                </c:pt>
                <c:pt idx="36">
                  <c:v>1.1895861091379314</c:v>
                </c:pt>
                <c:pt idx="37">
                  <c:v>1.3447091816892911</c:v>
                </c:pt>
                <c:pt idx="38">
                  <c:v>1.3596065836480882</c:v>
                </c:pt>
                <c:pt idx="39">
                  <c:v>1.2133261537619999</c:v>
                </c:pt>
                <c:pt idx="40">
                  <c:v>1.6145180596837965</c:v>
                </c:pt>
                <c:pt idx="41">
                  <c:v>2.5614674670953366</c:v>
                </c:pt>
                <c:pt idx="42">
                  <c:v>1.6620576524670809</c:v>
                </c:pt>
                <c:pt idx="43">
                  <c:v>1.7640747067546307</c:v>
                </c:pt>
                <c:pt idx="44">
                  <c:v>2.1545295635881452</c:v>
                </c:pt>
                <c:pt idx="45">
                  <c:v>2.4137257917339587</c:v>
                </c:pt>
                <c:pt idx="46">
                  <c:v>2.4304318505852103</c:v>
                </c:pt>
                <c:pt idx="47">
                  <c:v>2.5272700700498363</c:v>
                </c:pt>
                <c:pt idx="48">
                  <c:v>2.1612332372179073</c:v>
                </c:pt>
                <c:pt idx="49">
                  <c:v>2.7646953689669784</c:v>
                </c:pt>
                <c:pt idx="50">
                  <c:v>2.1188363937979875</c:v>
                </c:pt>
                <c:pt idx="51">
                  <c:v>2.1270611913800717</c:v>
                </c:pt>
                <c:pt idx="52">
                  <c:v>2.5154031207246197</c:v>
                </c:pt>
                <c:pt idx="53">
                  <c:v>3.2041279584261617</c:v>
                </c:pt>
                <c:pt idx="54">
                  <c:v>2.6729920955939113</c:v>
                </c:pt>
                <c:pt idx="55">
                  <c:v>3.0685096822237696</c:v>
                </c:pt>
                <c:pt idx="56">
                  <c:v>2.7914386017684367</c:v>
                </c:pt>
                <c:pt idx="57">
                  <c:v>3.0936605178989325</c:v>
                </c:pt>
                <c:pt idx="58">
                  <c:v>2.5895662028614108</c:v>
                </c:pt>
                <c:pt idx="59">
                  <c:v>2.824164788080787</c:v>
                </c:pt>
                <c:pt idx="60">
                  <c:v>3.4845993879268446</c:v>
                </c:pt>
                <c:pt idx="61">
                  <c:v>3.2995294412943625</c:v>
                </c:pt>
                <c:pt idx="62">
                  <c:v>2.4994419241056773</c:v>
                </c:pt>
                <c:pt idx="63">
                  <c:v>2.8347705294454197</c:v>
                </c:pt>
                <c:pt idx="64">
                  <c:v>2.9288467539317073</c:v>
                </c:pt>
                <c:pt idx="65">
                  <c:v>3.166804282059251</c:v>
                </c:pt>
                <c:pt idx="66">
                  <c:v>2.8325143666496126</c:v>
                </c:pt>
                <c:pt idx="67">
                  <c:v>2.9802981017531414</c:v>
                </c:pt>
                <c:pt idx="68">
                  <c:v>2.9850280090946084</c:v>
                </c:pt>
                <c:pt idx="69">
                  <c:v>3.6389592214873487</c:v>
                </c:pt>
                <c:pt idx="70">
                  <c:v>3.8529199649322825</c:v>
                </c:pt>
                <c:pt idx="71">
                  <c:v>2.6744389638554056</c:v>
                </c:pt>
                <c:pt idx="72">
                  <c:v>2.0074942240031715</c:v>
                </c:pt>
                <c:pt idx="73">
                  <c:v>1.8602825244860788</c:v>
                </c:pt>
                <c:pt idx="74">
                  <c:v>1.8102983664590726</c:v>
                </c:pt>
                <c:pt idx="75">
                  <c:v>2.1383917386737559</c:v>
                </c:pt>
                <c:pt idx="76">
                  <c:v>1.9979100101154583</c:v>
                </c:pt>
                <c:pt idx="77">
                  <c:v>2.1774974592419012</c:v>
                </c:pt>
                <c:pt idx="78">
                  <c:v>1.7860166771791393</c:v>
                </c:pt>
                <c:pt idx="79">
                  <c:v>1.8765706715911805</c:v>
                </c:pt>
                <c:pt idx="80">
                  <c:v>2.3900960093988979</c:v>
                </c:pt>
                <c:pt idx="81">
                  <c:v>1.7168869943976581</c:v>
                </c:pt>
                <c:pt idx="82">
                  <c:v>1.5629346671618101</c:v>
                </c:pt>
                <c:pt idx="83">
                  <c:v>1.5639242155435071</c:v>
                </c:pt>
                <c:pt idx="84">
                  <c:v>1.4773390424408526</c:v>
                </c:pt>
                <c:pt idx="85">
                  <c:v>1.4410421291183488</c:v>
                </c:pt>
                <c:pt idx="86">
                  <c:v>2.7678694734929428</c:v>
                </c:pt>
                <c:pt idx="87">
                  <c:v>2.2612544271918522</c:v>
                </c:pt>
                <c:pt idx="88">
                  <c:v>2.3395874745100995</c:v>
                </c:pt>
                <c:pt idx="89">
                  <c:v>2.6167833520275021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2.2934399976093376</c:v>
                </c:pt>
                <c:pt idx="1">
                  <c:v>2.8371702260916174</c:v>
                </c:pt>
                <c:pt idx="2">
                  <c:v>3.684845547565951</c:v>
                </c:pt>
                <c:pt idx="3">
                  <c:v>3.580411925952109</c:v>
                </c:pt>
                <c:pt idx="4">
                  <c:v>3.8722851276508625</c:v>
                </c:pt>
                <c:pt idx="5">
                  <c:v>2.6918432235221648</c:v>
                </c:pt>
                <c:pt idx="6">
                  <c:v>2.7146883970801565</c:v>
                </c:pt>
                <c:pt idx="7">
                  <c:v>3.9446094551437132</c:v>
                </c:pt>
                <c:pt idx="8">
                  <c:v>3.5823427287180376</c:v>
                </c:pt>
                <c:pt idx="9">
                  <c:v>2.6819145419222834</c:v>
                </c:pt>
                <c:pt idx="10">
                  <c:v>5.2980223309076599</c:v>
                </c:pt>
                <c:pt idx="11">
                  <c:v>4.1950000894437318</c:v>
                </c:pt>
                <c:pt idx="12">
                  <c:v>5.2558627265899585</c:v>
                </c:pt>
                <c:pt idx="13">
                  <c:v>3.5833997071250057</c:v>
                </c:pt>
                <c:pt idx="14">
                  <c:v>2.4186169618306996</c:v>
                </c:pt>
                <c:pt idx="15">
                  <c:v>2.4653553663390482</c:v>
                </c:pt>
                <c:pt idx="16">
                  <c:v>2.7328036434510259</c:v>
                </c:pt>
                <c:pt idx="17">
                  <c:v>2.082480267630832</c:v>
                </c:pt>
                <c:pt idx="18">
                  <c:v>2.4554085045685135</c:v>
                </c:pt>
                <c:pt idx="19">
                  <c:v>2.3882898931320096</c:v>
                </c:pt>
                <c:pt idx="20">
                  <c:v>4.4932162838359062</c:v>
                </c:pt>
                <c:pt idx="21">
                  <c:v>7.1842217862084858</c:v>
                </c:pt>
                <c:pt idx="22">
                  <c:v>2.913422707471776</c:v>
                </c:pt>
                <c:pt idx="23">
                  <c:v>2.3976412285856297</c:v>
                </c:pt>
                <c:pt idx="24">
                  <c:v>3.2984136478652206</c:v>
                </c:pt>
                <c:pt idx="25">
                  <c:v>3.2419765688365052</c:v>
                </c:pt>
                <c:pt idx="26">
                  <c:v>2.6194005887909015</c:v>
                </c:pt>
                <c:pt idx="27">
                  <c:v>2.9791452767082629</c:v>
                </c:pt>
                <c:pt idx="28">
                  <c:v>4.2979186817483503</c:v>
                </c:pt>
                <c:pt idx="29">
                  <c:v>2.9052022926602965</c:v>
                </c:pt>
                <c:pt idx="30">
                  <c:v>4.5455853717219936</c:v>
                </c:pt>
                <c:pt idx="31">
                  <c:v>7.0053139999887488</c:v>
                </c:pt>
                <c:pt idx="32">
                  <c:v>4.0405951285140889</c:v>
                </c:pt>
                <c:pt idx="33">
                  <c:v>4.4188444242036109</c:v>
                </c:pt>
                <c:pt idx="34">
                  <c:v>3.8451306830557224</c:v>
                </c:pt>
                <c:pt idx="35">
                  <c:v>3.0272225916002422</c:v>
                </c:pt>
                <c:pt idx="36">
                  <c:v>2.3467225582512437</c:v>
                </c:pt>
                <c:pt idx="37">
                  <c:v>2.4139652959063032</c:v>
                </c:pt>
                <c:pt idx="38">
                  <c:v>4.2296638895640486</c:v>
                </c:pt>
                <c:pt idx="39">
                  <c:v>4.2988663500496376</c:v>
                </c:pt>
                <c:pt idx="40">
                  <c:v>3.1227368221001899</c:v>
                </c:pt>
                <c:pt idx="41">
                  <c:v>2.2973103477083323</c:v>
                </c:pt>
                <c:pt idx="42">
                  <c:v>3.4721529239508899</c:v>
                </c:pt>
                <c:pt idx="43">
                  <c:v>2.848844031404461</c:v>
                </c:pt>
                <c:pt idx="44">
                  <c:v>3.5517717026704037</c:v>
                </c:pt>
                <c:pt idx="45">
                  <c:v>2.711531932755741</c:v>
                </c:pt>
                <c:pt idx="46">
                  <c:v>3.8017812145636309</c:v>
                </c:pt>
                <c:pt idx="47">
                  <c:v>9.0212821104658207</c:v>
                </c:pt>
                <c:pt idx="48">
                  <c:v>4.0125153559193478</c:v>
                </c:pt>
                <c:pt idx="49">
                  <c:v>2.9576885087267217</c:v>
                </c:pt>
                <c:pt idx="50">
                  <c:v>2.4379751520445834</c:v>
                </c:pt>
                <c:pt idx="51">
                  <c:v>2.2063185111419266</c:v>
                </c:pt>
                <c:pt idx="52">
                  <c:v>2.4176896190468189</c:v>
                </c:pt>
                <c:pt idx="53">
                  <c:v>3.6377390557924776</c:v>
                </c:pt>
                <c:pt idx="54">
                  <c:v>2.4859504352245665</c:v>
                </c:pt>
                <c:pt idx="55">
                  <c:v>2.663623040971189</c:v>
                </c:pt>
                <c:pt idx="56">
                  <c:v>2.2232689917289057</c:v>
                </c:pt>
                <c:pt idx="57">
                  <c:v>4.3098431568707412</c:v>
                </c:pt>
                <c:pt idx="58">
                  <c:v>2.8872643372519295</c:v>
                </c:pt>
                <c:pt idx="59">
                  <c:v>3.8651980845987457</c:v>
                </c:pt>
                <c:pt idx="60">
                  <c:v>9.0438426656033464</c:v>
                </c:pt>
                <c:pt idx="61">
                  <c:v>4.1236619034071005</c:v>
                </c:pt>
                <c:pt idx="62">
                  <c:v>3.6485838118748735</c:v>
                </c:pt>
                <c:pt idx="63">
                  <c:v>2.9131988938657489</c:v>
                </c:pt>
                <c:pt idx="64">
                  <c:v>9.0682163151545048</c:v>
                </c:pt>
                <c:pt idx="65">
                  <c:v>6.0843089673577095</c:v>
                </c:pt>
                <c:pt idx="66">
                  <c:v>5.594648208370784</c:v>
                </c:pt>
                <c:pt idx="67">
                  <c:v>7.3001074776744606</c:v>
                </c:pt>
                <c:pt idx="68">
                  <c:v>8.6424771493749351</c:v>
                </c:pt>
                <c:pt idx="69">
                  <c:v>3.0169029708416852</c:v>
                </c:pt>
                <c:pt idx="70">
                  <c:v>3.2668554280949795</c:v>
                </c:pt>
                <c:pt idx="71">
                  <c:v>3.0319445894869901</c:v>
                </c:pt>
                <c:pt idx="72">
                  <c:v>4.0038125474215605</c:v>
                </c:pt>
                <c:pt idx="73">
                  <c:v>4.6838556148585795</c:v>
                </c:pt>
                <c:pt idx="74">
                  <c:v>3.4090322811222089</c:v>
                </c:pt>
                <c:pt idx="75">
                  <c:v>3.7398391225790881</c:v>
                </c:pt>
                <c:pt idx="76">
                  <c:v>3.0448610664981839</c:v>
                </c:pt>
                <c:pt idx="77">
                  <c:v>3.4668308746964778</c:v>
                </c:pt>
                <c:pt idx="78">
                  <c:v>6.0066165925233852</c:v>
                </c:pt>
                <c:pt idx="79">
                  <c:v>5.2324566399374515</c:v>
                </c:pt>
                <c:pt idx="80">
                  <c:v>4.4290460024348137</c:v>
                </c:pt>
                <c:pt idx="81">
                  <c:v>5.2440791731689931</c:v>
                </c:pt>
                <c:pt idx="82">
                  <c:v>4.2155703744241064</c:v>
                </c:pt>
                <c:pt idx="83">
                  <c:v>3.5040003848819508</c:v>
                </c:pt>
                <c:pt idx="84">
                  <c:v>3.5198318653619336</c:v>
                </c:pt>
                <c:pt idx="85">
                  <c:v>7.3640728007197422</c:v>
                </c:pt>
                <c:pt idx="86">
                  <c:v>3.8645262871964712</c:v>
                </c:pt>
                <c:pt idx="87">
                  <c:v>5.2885520189314388</c:v>
                </c:pt>
                <c:pt idx="88">
                  <c:v>3.2546478843142768</c:v>
                </c:pt>
                <c:pt idx="89">
                  <c:v>3.6392381694715428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2.7549504348393876</c:v>
                </c:pt>
                <c:pt idx="1">
                  <c:v>7.4385640769748296</c:v>
                </c:pt>
                <c:pt idx="2">
                  <c:v>4.7757247840662931</c:v>
                </c:pt>
                <c:pt idx="3">
                  <c:v>3.0945216437014302</c:v>
                </c:pt>
                <c:pt idx="4">
                  <c:v>3.5839536478223364</c:v>
                </c:pt>
                <c:pt idx="5">
                  <c:v>6.2023275592193325</c:v>
                </c:pt>
                <c:pt idx="6">
                  <c:v>4.0378402799270798</c:v>
                </c:pt>
                <c:pt idx="7">
                  <c:v>3.6869842145286147</c:v>
                </c:pt>
                <c:pt idx="8">
                  <c:v>4.2759952527972125</c:v>
                </c:pt>
                <c:pt idx="9">
                  <c:v>3.8330426791857457</c:v>
                </c:pt>
                <c:pt idx="10">
                  <c:v>6.3852207701830901</c:v>
                </c:pt>
                <c:pt idx="11">
                  <c:v>5.2054439686197043</c:v>
                </c:pt>
                <c:pt idx="12">
                  <c:v>4.060621927353627</c:v>
                </c:pt>
                <c:pt idx="13">
                  <c:v>3.511256099478544</c:v>
                </c:pt>
                <c:pt idx="14">
                  <c:v>4.1254274038146832</c:v>
                </c:pt>
                <c:pt idx="15">
                  <c:v>4.1790397116980103</c:v>
                </c:pt>
                <c:pt idx="16">
                  <c:v>3.5987204973665343</c:v>
                </c:pt>
                <c:pt idx="17">
                  <c:v>3.7087986657232253</c:v>
                </c:pt>
                <c:pt idx="18">
                  <c:v>3.723163889805245</c:v>
                </c:pt>
                <c:pt idx="19">
                  <c:v>4.1977474122451701</c:v>
                </c:pt>
                <c:pt idx="20">
                  <c:v>6.0702849215175103</c:v>
                </c:pt>
                <c:pt idx="21">
                  <c:v>4.0637960205954915</c:v>
                </c:pt>
                <c:pt idx="22">
                  <c:v>3.8725964106575237</c:v>
                </c:pt>
                <c:pt idx="23">
                  <c:v>3.5704710011552696</c:v>
                </c:pt>
                <c:pt idx="24">
                  <c:v>2.7744194420763417</c:v>
                </c:pt>
                <c:pt idx="25">
                  <c:v>3.127663930886091</c:v>
                </c:pt>
                <c:pt idx="26">
                  <c:v>3.8068494113048406</c:v>
                </c:pt>
                <c:pt idx="27">
                  <c:v>3.5905089282728451</c:v>
                </c:pt>
                <c:pt idx="28">
                  <c:v>5.6243930226272676</c:v>
                </c:pt>
                <c:pt idx="29">
                  <c:v>4.1958379888946027</c:v>
                </c:pt>
                <c:pt idx="30">
                  <c:v>3.8812920566996656</c:v>
                </c:pt>
                <c:pt idx="31">
                  <c:v>3.6886637714067723</c:v>
                </c:pt>
                <c:pt idx="32">
                  <c:v>4.3471932095690473</c:v>
                </c:pt>
                <c:pt idx="33">
                  <c:v>4.5211829088531204</c:v>
                </c:pt>
                <c:pt idx="34">
                  <c:v>5.9466084962509465</c:v>
                </c:pt>
                <c:pt idx="35">
                  <c:v>3.6128640451824379</c:v>
                </c:pt>
                <c:pt idx="36">
                  <c:v>6.613105707354042</c:v>
                </c:pt>
                <c:pt idx="37">
                  <c:v>7.1458696699313951</c:v>
                </c:pt>
                <c:pt idx="38">
                  <c:v>4.9140368765298339</c:v>
                </c:pt>
                <c:pt idx="39">
                  <c:v>3.4677546359245239</c:v>
                </c:pt>
                <c:pt idx="40">
                  <c:v>4.1865872029042004</c:v>
                </c:pt>
                <c:pt idx="41">
                  <c:v>3.3880794412231285</c:v>
                </c:pt>
                <c:pt idx="42">
                  <c:v>2.1567114950524218</c:v>
                </c:pt>
                <c:pt idx="43">
                  <c:v>2.0699733821010997</c:v>
                </c:pt>
                <c:pt idx="44">
                  <c:v>2.1808034974854809</c:v>
                </c:pt>
                <c:pt idx="45">
                  <c:v>2.2885032556371407</c:v>
                </c:pt>
                <c:pt idx="46">
                  <c:v>3.3558973829389496</c:v>
                </c:pt>
                <c:pt idx="47">
                  <c:v>2.2651240280349585</c:v>
                </c:pt>
                <c:pt idx="48">
                  <c:v>2.6508282836592971</c:v>
                </c:pt>
                <c:pt idx="49">
                  <c:v>4.0044210375506228</c:v>
                </c:pt>
                <c:pt idx="50">
                  <c:v>2.9947897712756326</c:v>
                </c:pt>
                <c:pt idx="51">
                  <c:v>2.6109886920564471</c:v>
                </c:pt>
                <c:pt idx="52">
                  <c:v>2.928516810246927</c:v>
                </c:pt>
                <c:pt idx="53">
                  <c:v>2.3642741689746751</c:v>
                </c:pt>
                <c:pt idx="54">
                  <c:v>2.2397449880842952</c:v>
                </c:pt>
                <c:pt idx="55">
                  <c:v>2.2786786506882075</c:v>
                </c:pt>
                <c:pt idx="56">
                  <c:v>2.3483192114022753</c:v>
                </c:pt>
                <c:pt idx="57">
                  <c:v>2.5268688834061104</c:v>
                </c:pt>
                <c:pt idx="58">
                  <c:v>4.3339345787119372</c:v>
                </c:pt>
                <c:pt idx="59">
                  <c:v>8.2535942962760949</c:v>
                </c:pt>
                <c:pt idx="60">
                  <c:v>6.3404411497293403</c:v>
                </c:pt>
                <c:pt idx="61">
                  <c:v>7.959503059995054</c:v>
                </c:pt>
                <c:pt idx="62">
                  <c:v>8.812099569068323</c:v>
                </c:pt>
                <c:pt idx="63">
                  <c:v>5.3394272041673156</c:v>
                </c:pt>
                <c:pt idx="64">
                  <c:v>6.6961825797853187</c:v>
                </c:pt>
                <c:pt idx="65">
                  <c:v>9.0243407579281261</c:v>
                </c:pt>
                <c:pt idx="66">
                  <c:v>3.4022684961853487</c:v>
                </c:pt>
                <c:pt idx="67">
                  <c:v>4.0280818096067419</c:v>
                </c:pt>
                <c:pt idx="68">
                  <c:v>2.8141896535000663</c:v>
                </c:pt>
                <c:pt idx="69">
                  <c:v>5.4861564951847051</c:v>
                </c:pt>
                <c:pt idx="70">
                  <c:v>6.6530914466340887</c:v>
                </c:pt>
                <c:pt idx="71">
                  <c:v>4.9748403345832939</c:v>
                </c:pt>
                <c:pt idx="72">
                  <c:v>5.9669850659667629</c:v>
                </c:pt>
                <c:pt idx="73">
                  <c:v>5.871754787137502</c:v>
                </c:pt>
                <c:pt idx="74">
                  <c:v>3.4076760951791591</c:v>
                </c:pt>
                <c:pt idx="75">
                  <c:v>4.8514539216799637</c:v>
                </c:pt>
                <c:pt idx="76">
                  <c:v>7.6023343237350298</c:v>
                </c:pt>
                <c:pt idx="77">
                  <c:v>3.9619630762108953</c:v>
                </c:pt>
                <c:pt idx="78">
                  <c:v>3.6642453865333873</c:v>
                </c:pt>
                <c:pt idx="79">
                  <c:v>3.9630482423875324</c:v>
                </c:pt>
                <c:pt idx="80">
                  <c:v>4.1304034408257113</c:v>
                </c:pt>
                <c:pt idx="81">
                  <c:v>4.9693086186757958</c:v>
                </c:pt>
                <c:pt idx="82">
                  <c:v>3.2095167285430866</c:v>
                </c:pt>
                <c:pt idx="83">
                  <c:v>4.5132778858941505</c:v>
                </c:pt>
                <c:pt idx="84">
                  <c:v>4.3597060398378238</c:v>
                </c:pt>
                <c:pt idx="85">
                  <c:v>4.9320687687476212</c:v>
                </c:pt>
                <c:pt idx="86">
                  <c:v>8.1640699397637011</c:v>
                </c:pt>
                <c:pt idx="87">
                  <c:v>5.8101639743182751</c:v>
                </c:pt>
                <c:pt idx="88">
                  <c:v>5.7694976197085026</c:v>
                </c:pt>
                <c:pt idx="89">
                  <c:v>3.8569795601930896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948144"/>
        <c:axId val="274948536"/>
      </c:scatterChart>
      <c:valAx>
        <c:axId val="2749481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948536"/>
        <c:crosses val="autoZero"/>
        <c:crossBetween val="midCat"/>
      </c:valAx>
      <c:valAx>
        <c:axId val="27494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948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117</v>
      </c>
      <c r="B2">
        <v>14.130000109999999</v>
      </c>
      <c r="C2">
        <v>0.59890001999999998</v>
      </c>
      <c r="D2">
        <v>372.80300903</v>
      </c>
      <c r="E2">
        <v>1.06500006</v>
      </c>
      <c r="F2">
        <v>236.36399840999999</v>
      </c>
      <c r="G2">
        <v>1.0989999800000001</v>
      </c>
      <c r="H2">
        <v>829.73101807</v>
      </c>
      <c r="K2" s="2">
        <f>TREND(Calibration!$A$2:$A$4,Calibration!$B$2:$B$4,C2)</f>
        <v>391.34056369589644</v>
      </c>
      <c r="L2" s="2">
        <f>TREND(Calibration!$A$2:$A$4,Calibration!$C$2:$C$4,E2)</f>
        <v>409.02293289017598</v>
      </c>
      <c r="M2" s="2">
        <f>TREND(Calibration!$A$2:$A$4,Calibration!$D$2:$D$4,G2)</f>
        <v>401.24769950460706</v>
      </c>
      <c r="O2" s="2">
        <f>AVERAGE(K2:K409)</f>
        <v>394.84908202585734</v>
      </c>
    </row>
    <row r="3" spans="1:15" x14ac:dyDescent="0.25">
      <c r="A3">
        <v>6116</v>
      </c>
      <c r="B3">
        <v>14.11100006</v>
      </c>
      <c r="C3">
        <v>0.59460002000000001</v>
      </c>
      <c r="D3">
        <v>467.71200562000001</v>
      </c>
      <c r="E3">
        <v>1.06930006</v>
      </c>
      <c r="F3">
        <v>336.10998534999999</v>
      </c>
      <c r="G3">
        <v>1.0984</v>
      </c>
      <c r="H3">
        <v>854.13397216999999</v>
      </c>
      <c r="K3" s="2">
        <f>TREND(Calibration!$A$2:$A$4,Calibration!$B$2:$B$4,C3)</f>
        <v>388.68459986042723</v>
      </c>
      <c r="L3" s="2">
        <f>TREND(Calibration!$A$2:$A$4,Calibration!$C$2:$C$4,E3)</f>
        <v>410.75753430596507</v>
      </c>
      <c r="M3" s="2">
        <f>TREND(Calibration!$A$2:$A$4,Calibration!$D$2:$D$4,G3)</f>
        <v>400.99960910714827</v>
      </c>
    </row>
    <row r="4" spans="1:15" x14ac:dyDescent="0.25">
      <c r="A4">
        <v>11117</v>
      </c>
      <c r="B4">
        <v>14.10400009</v>
      </c>
      <c r="C4">
        <v>0.60699999000000004</v>
      </c>
      <c r="D4">
        <v>478.77499390000003</v>
      </c>
      <c r="E4">
        <v>1.0704</v>
      </c>
      <c r="F4">
        <v>610.21002196999996</v>
      </c>
      <c r="G4">
        <v>1.09739995</v>
      </c>
      <c r="H4">
        <v>732.94097899999997</v>
      </c>
      <c r="K4" s="2">
        <f>TREND(Calibration!$A$2:$A$4,Calibration!$B$2:$B$4,C4)</f>
        <v>396.34363983273033</v>
      </c>
      <c r="L4" s="2">
        <f>TREND(Calibration!$A$2:$A$4,Calibration!$C$2:$C$4,E4)</f>
        <v>411.2012453481239</v>
      </c>
      <c r="M4" s="2">
        <f>TREND(Calibration!$A$2:$A$4,Calibration!$D$2:$D$4,G4)</f>
        <v>400.58609065323549</v>
      </c>
    </row>
    <row r="5" spans="1:15" x14ac:dyDescent="0.25">
      <c r="A5">
        <v>16139</v>
      </c>
      <c r="B5">
        <v>14.069000239999999</v>
      </c>
      <c r="C5">
        <v>0.60860002000000002</v>
      </c>
      <c r="D5">
        <v>988.94000243999994</v>
      </c>
      <c r="E5">
        <v>1.07360005</v>
      </c>
      <c r="F5">
        <v>185.11500548999999</v>
      </c>
      <c r="G5">
        <v>1.09630001</v>
      </c>
      <c r="H5">
        <v>998.11499022999999</v>
      </c>
      <c r="K5" s="2">
        <f>TREND(Calibration!$A$2:$A$4,Calibration!$B$2:$B$4,C5)</f>
        <v>397.33192397590841</v>
      </c>
      <c r="L5" s="2">
        <f>TREND(Calibration!$A$2:$A$4,Calibration!$C$2:$C$4,E5)</f>
        <v>412.49213168779738</v>
      </c>
      <c r="M5" s="2">
        <f>TREND(Calibration!$A$2:$A$4,Calibration!$D$2:$D$4,G5)</f>
        <v>400.13126790617605</v>
      </c>
    </row>
    <row r="6" spans="1:15" x14ac:dyDescent="0.25">
      <c r="A6">
        <v>21146</v>
      </c>
      <c r="B6">
        <v>14.055999760000001</v>
      </c>
      <c r="C6">
        <v>0.60970002000000001</v>
      </c>
      <c r="D6">
        <v>853.96997069999998</v>
      </c>
      <c r="E6">
        <v>1.07360005</v>
      </c>
      <c r="F6">
        <v>498.44299316000001</v>
      </c>
      <c r="G6">
        <v>1.09739995</v>
      </c>
      <c r="H6">
        <v>1097.6219482399999</v>
      </c>
      <c r="K6" s="2">
        <f>TREND(Calibration!$A$2:$A$4,Calibration!$B$2:$B$4,C6)</f>
        <v>398.01135658498197</v>
      </c>
      <c r="L6" s="2">
        <f>TREND(Calibration!$A$2:$A$4,Calibration!$C$2:$C$4,E6)</f>
        <v>412.49213168779738</v>
      </c>
      <c r="M6" s="2">
        <f>TREND(Calibration!$A$2:$A$4,Calibration!$D$2:$D$4,G6)</f>
        <v>400.58609065323549</v>
      </c>
    </row>
    <row r="7" spans="1:15" x14ac:dyDescent="0.25">
      <c r="A7">
        <v>26121</v>
      </c>
      <c r="B7">
        <v>14.130000109999999</v>
      </c>
      <c r="C7">
        <v>0.61189996999999996</v>
      </c>
      <c r="D7">
        <v>505.38000488</v>
      </c>
      <c r="E7">
        <v>1.07089996</v>
      </c>
      <c r="F7">
        <v>1273.45703125</v>
      </c>
      <c r="G7">
        <v>1.0979000299999999</v>
      </c>
      <c r="H7">
        <v>546.03497314000003</v>
      </c>
      <c r="K7" s="2">
        <f>TREND(Calibration!$A$2:$A$4,Calibration!$B$2:$B$4,C7)</f>
        <v>399.37019091982853</v>
      </c>
      <c r="L7" s="2">
        <f>TREND(Calibration!$A$2:$A$4,Calibration!$C$2:$C$4,E7)</f>
        <v>411.40292705134203</v>
      </c>
      <c r="M7" s="2">
        <f>TREND(Calibration!$A$2:$A$4,Calibration!$D$2:$D$4,G7)</f>
        <v>400.79287262256969</v>
      </c>
    </row>
    <row r="8" spans="1:15" x14ac:dyDescent="0.25">
      <c r="A8">
        <v>31141</v>
      </c>
      <c r="B8">
        <v>14.11699963</v>
      </c>
      <c r="C8">
        <v>0.6038</v>
      </c>
      <c r="D8">
        <v>1232.20703125</v>
      </c>
      <c r="E8">
        <v>1.0984</v>
      </c>
      <c r="F8">
        <v>352.78100585999999</v>
      </c>
      <c r="G8">
        <v>1.09630001</v>
      </c>
      <c r="H8">
        <v>1304.3959960899999</v>
      </c>
      <c r="K8" s="2">
        <f>TREND(Calibration!$A$2:$A$4,Calibration!$B$2:$B$4,C8)</f>
        <v>394.36711478299469</v>
      </c>
      <c r="L8" s="2">
        <f>TREND(Calibration!$A$2:$A$4,Calibration!$C$2:$C$4,E8)</f>
        <v>422.49632433465752</v>
      </c>
      <c r="M8" s="2">
        <f>TREND(Calibration!$A$2:$A$4,Calibration!$D$2:$D$4,G8)</f>
        <v>400.13126790617605</v>
      </c>
    </row>
    <row r="9" spans="1:15" x14ac:dyDescent="0.25">
      <c r="A9">
        <v>36123</v>
      </c>
      <c r="B9">
        <v>14.18799973</v>
      </c>
      <c r="C9">
        <v>0.62749999999999995</v>
      </c>
      <c r="D9">
        <v>472.39599608999998</v>
      </c>
      <c r="E9">
        <v>1.08220005</v>
      </c>
      <c r="F9">
        <v>770.07598876999998</v>
      </c>
      <c r="G9">
        <v>1.0957000299999999</v>
      </c>
      <c r="H9">
        <v>676.49298095999995</v>
      </c>
      <c r="K9" s="2">
        <f>TREND(Calibration!$A$2:$A$4,Calibration!$B$2:$B$4,C9)</f>
        <v>409.00579917848785</v>
      </c>
      <c r="L9" s="2">
        <f>TREND(Calibration!$A$2:$A$4,Calibration!$C$2:$C$4,E9)</f>
        <v>415.96133451937555</v>
      </c>
      <c r="M9" s="2">
        <f>TREND(Calibration!$A$2:$A$4,Calibration!$D$2:$D$4,G9)</f>
        <v>399.88317750871727</v>
      </c>
    </row>
    <row r="10" spans="1:15" x14ac:dyDescent="0.25">
      <c r="A10">
        <v>41134</v>
      </c>
      <c r="B10">
        <v>14.123999599999999</v>
      </c>
      <c r="C10">
        <v>0.63620001000000004</v>
      </c>
      <c r="D10">
        <v>1272.77502441</v>
      </c>
      <c r="E10">
        <v>1.11839998</v>
      </c>
      <c r="F10">
        <v>504.70700073</v>
      </c>
      <c r="G10">
        <v>1.09630001</v>
      </c>
      <c r="H10">
        <v>1270.23596191</v>
      </c>
      <c r="K10" s="2">
        <f>TREND(Calibration!$A$2:$A$4,Calibration!$B$2:$B$4,C10)</f>
        <v>414.3794996269113</v>
      </c>
      <c r="L10" s="2">
        <f>TREND(Calibration!$A$2:$A$4,Calibration!$C$2:$C$4,E10)</f>
        <v>430.56422982855366</v>
      </c>
      <c r="M10" s="2">
        <f>TREND(Calibration!$A$2:$A$4,Calibration!$D$2:$D$4,G10)</f>
        <v>400.13126790617605</v>
      </c>
    </row>
    <row r="11" spans="1:15" x14ac:dyDescent="0.25">
      <c r="A11">
        <v>46124</v>
      </c>
      <c r="B11">
        <v>14.175999640000001</v>
      </c>
      <c r="C11">
        <v>0.63020003000000002</v>
      </c>
      <c r="D11">
        <v>506.61401367000002</v>
      </c>
      <c r="E11">
        <v>1.22969997</v>
      </c>
      <c r="F11">
        <v>1182.2829589800001</v>
      </c>
      <c r="G11">
        <v>1.09739995</v>
      </c>
      <c r="H11">
        <v>672.13702393000005</v>
      </c>
      <c r="K11" s="2">
        <f>TREND(Calibration!$A$2:$A$4,Calibration!$B$2:$B$4,C11)</f>
        <v>410.67351593073948</v>
      </c>
      <c r="L11" s="2">
        <f>TREND(Calibration!$A$2:$A$4,Calibration!$C$2:$C$4,E11)</f>
        <v>475.46216476606787</v>
      </c>
      <c r="M11" s="2">
        <f>TREND(Calibration!$A$2:$A$4,Calibration!$D$2:$D$4,G11)</f>
        <v>400.58609065323549</v>
      </c>
    </row>
    <row r="12" spans="1:15" x14ac:dyDescent="0.25">
      <c r="A12">
        <v>51123</v>
      </c>
      <c r="B12">
        <v>14.15600014</v>
      </c>
      <c r="C12">
        <v>0.63080000999999997</v>
      </c>
      <c r="D12">
        <v>935.65301513999998</v>
      </c>
      <c r="E12">
        <v>1.2113000199999999</v>
      </c>
      <c r="F12">
        <v>706.25201416000004</v>
      </c>
      <c r="G12">
        <v>1.0994999400000001</v>
      </c>
      <c r="H12">
        <v>1318.3859863299999</v>
      </c>
      <c r="K12" s="2">
        <f>TREND(Calibration!$A$2:$A$4,Calibration!$B$2:$B$4,C12)</f>
        <v>411.04410318236847</v>
      </c>
      <c r="L12" s="2">
        <f>TREND(Calibration!$A$2:$A$4,Calibration!$C$2:$C$4,E12)</f>
        <v>468.03970445898682</v>
      </c>
      <c r="M12" s="2">
        <f>TREND(Calibration!$A$2:$A$4,Calibration!$D$2:$D$4,G12)</f>
        <v>401.45443185420777</v>
      </c>
    </row>
    <row r="13" spans="1:15" x14ac:dyDescent="0.25">
      <c r="A13">
        <v>56124</v>
      </c>
      <c r="B13">
        <v>14.22099972</v>
      </c>
      <c r="C13">
        <v>0.63290000000000002</v>
      </c>
      <c r="D13">
        <v>805.22601318</v>
      </c>
      <c r="E13">
        <v>1.1962000100000001</v>
      </c>
      <c r="F13">
        <v>1144.5930175799999</v>
      </c>
      <c r="G13">
        <v>1.1028000099999999</v>
      </c>
      <c r="H13">
        <v>618.13897704999999</v>
      </c>
      <c r="K13" s="2">
        <f>TREND(Calibration!$A$2:$A$4,Calibration!$B$2:$B$4,C13)</f>
        <v>412.34119562303061</v>
      </c>
      <c r="L13" s="2">
        <f>TREND(Calibration!$A$2:$A$4,Calibration!$C$2:$C$4,E13)</f>
        <v>461.94842568586381</v>
      </c>
      <c r="M13" s="2">
        <f>TREND(Calibration!$A$2:$A$4,Calibration!$D$2:$D$4,G13)</f>
        <v>402.81900346983088</v>
      </c>
    </row>
    <row r="14" spans="1:15" x14ac:dyDescent="0.25">
      <c r="A14">
        <v>61124</v>
      </c>
      <c r="B14">
        <v>14.21500015</v>
      </c>
      <c r="C14">
        <v>0.62099998999999995</v>
      </c>
      <c r="D14">
        <v>819.27001953000001</v>
      </c>
      <c r="E14">
        <v>1.18210006</v>
      </c>
      <c r="F14">
        <v>856.00097656000003</v>
      </c>
      <c r="G14">
        <v>1.10169995</v>
      </c>
      <c r="H14">
        <v>9.9000003020963209E+37</v>
      </c>
      <c r="K14" s="2">
        <f>TREND(Calibration!$A$2:$A$4,Calibration!$B$2:$B$4,C14)</f>
        <v>404.99096394821146</v>
      </c>
      <c r="L14" s="2">
        <f>TREND(Calibration!$A$2:$A$4,Calibration!$C$2:$C$4,E14)</f>
        <v>456.26056679457184</v>
      </c>
      <c r="M14" s="2">
        <f>TREND(Calibration!$A$2:$A$4,Calibration!$D$2:$D$4,G14)</f>
        <v>402.36413110303795</v>
      </c>
    </row>
    <row r="15" spans="1:15" x14ac:dyDescent="0.25">
      <c r="A15">
        <v>66144</v>
      </c>
      <c r="B15">
        <v>14.256999970000001</v>
      </c>
      <c r="C15">
        <v>0.63129997000000004</v>
      </c>
      <c r="D15">
        <v>309.21701050000001</v>
      </c>
      <c r="E15">
        <v>1.1664999700000001</v>
      </c>
      <c r="F15">
        <v>9.9000003020963209E+37</v>
      </c>
      <c r="G15">
        <v>1.1001000400000001</v>
      </c>
      <c r="H15">
        <v>595.48199463000003</v>
      </c>
      <c r="K15" s="2">
        <f>TREND(Calibration!$A$2:$A$4,Calibration!$B$2:$B$4,C15)</f>
        <v>411.35291147985254</v>
      </c>
      <c r="L15" s="2">
        <f>TREND(Calibration!$A$2:$A$4,Calibration!$C$2:$C$4,E15)</f>
        <v>449.96755791074924</v>
      </c>
      <c r="M15" s="2">
        <f>TREND(Calibration!$A$2:$A$4,Calibration!$D$2:$D$4,G15)</f>
        <v>401.70257187139998</v>
      </c>
    </row>
    <row r="16" spans="1:15" x14ac:dyDescent="0.25">
      <c r="A16">
        <v>71126</v>
      </c>
      <c r="B16">
        <v>14.21500015</v>
      </c>
      <c r="C16">
        <v>0.62480002999999995</v>
      </c>
      <c r="D16">
        <v>9.9000003020963209E+37</v>
      </c>
      <c r="E16">
        <v>1.16760004</v>
      </c>
      <c r="F16">
        <v>1213.9520263700001</v>
      </c>
      <c r="G16">
        <v>1.1006</v>
      </c>
      <c r="H16">
        <v>1299.0899658200001</v>
      </c>
      <c r="K16" s="2">
        <f>TREND(Calibration!$A$2:$A$4,Calibration!$B$2:$B$4,C16)</f>
        <v>407.33811948619672</v>
      </c>
      <c r="L16" s="2">
        <f>TREND(Calibration!$A$2:$A$4,Calibration!$C$2:$C$4,E16)</f>
        <v>450.4113213943462</v>
      </c>
      <c r="M16" s="2">
        <f>TREND(Calibration!$A$2:$A$4,Calibration!$D$2:$D$4,G16)</f>
        <v>401.9093042210007</v>
      </c>
    </row>
    <row r="17" spans="1:13" x14ac:dyDescent="0.25">
      <c r="A17">
        <v>76126</v>
      </c>
      <c r="B17">
        <v>14.178999900000001</v>
      </c>
      <c r="C17">
        <v>0.61460000000000004</v>
      </c>
      <c r="D17">
        <v>669.29199218999997</v>
      </c>
      <c r="E17">
        <v>1.1815999699999999</v>
      </c>
      <c r="F17">
        <v>903.05297852000001</v>
      </c>
      <c r="G17">
        <v>1.1010999699999999</v>
      </c>
      <c r="H17">
        <v>803.52801513999998</v>
      </c>
      <c r="K17" s="2">
        <f>TREND(Calibration!$A$2:$A$4,Calibration!$B$2:$B$4,C17)</f>
        <v>401.03790767208022</v>
      </c>
      <c r="L17" s="2">
        <f>TREND(Calibration!$A$2:$A$4,Calibration!$C$2:$C$4,E17)</f>
        <v>456.05883264991553</v>
      </c>
      <c r="M17" s="2">
        <f>TREND(Calibration!$A$2:$A$4,Calibration!$D$2:$D$4,G17)</f>
        <v>402.11604070557922</v>
      </c>
    </row>
    <row r="18" spans="1:13" x14ac:dyDescent="0.25">
      <c r="A18">
        <v>81140</v>
      </c>
      <c r="B18">
        <v>14.225000380000001</v>
      </c>
      <c r="C18">
        <v>0.62970000999999998</v>
      </c>
      <c r="D18">
        <v>552.30999756000006</v>
      </c>
      <c r="E18">
        <v>1.3550000200000001</v>
      </c>
      <c r="F18">
        <v>1339.67004395</v>
      </c>
      <c r="G18">
        <v>1.1006</v>
      </c>
      <c r="H18">
        <v>1054.14099121</v>
      </c>
      <c r="K18" s="2">
        <f>TREND(Calibration!$A$2:$A$4,Calibration!$B$2:$B$4,C18)</f>
        <v>410.36467057329497</v>
      </c>
      <c r="L18" s="2">
        <f>TREND(Calibration!$A$2:$A$4,Calibration!$C$2:$C$4,E18)</f>
        <v>526.00766340058965</v>
      </c>
      <c r="M18" s="2">
        <f>TREND(Calibration!$A$2:$A$4,Calibration!$D$2:$D$4,G18)</f>
        <v>401.9093042210007</v>
      </c>
    </row>
    <row r="19" spans="1:13" x14ac:dyDescent="0.25">
      <c r="A19">
        <v>86136</v>
      </c>
      <c r="B19">
        <v>14.15600014</v>
      </c>
      <c r="C19">
        <v>0.63450002999999999</v>
      </c>
      <c r="D19">
        <v>863.22900390999996</v>
      </c>
      <c r="E19">
        <v>1.41330004</v>
      </c>
      <c r="F19">
        <v>663.11401366999996</v>
      </c>
      <c r="G19">
        <v>1.10549998</v>
      </c>
      <c r="H19">
        <v>993.66900635000002</v>
      </c>
      <c r="K19" s="2">
        <f>TREND(Calibration!$A$2:$A$4,Calibration!$B$2:$B$4,C19)</f>
        <v>413.32947976620869</v>
      </c>
      <c r="L19" s="2">
        <f>TREND(Calibration!$A$2:$A$4,Calibration!$C$2:$C$4,E19)</f>
        <v>549.52563950117849</v>
      </c>
      <c r="M19" s="2">
        <f>TREND(Calibration!$A$2:$A$4,Calibration!$D$2:$D$4,G19)</f>
        <v>403.93543506826188</v>
      </c>
    </row>
    <row r="20" spans="1:13" x14ac:dyDescent="0.25">
      <c r="A20">
        <v>91143</v>
      </c>
      <c r="B20">
        <v>14.09500027</v>
      </c>
      <c r="C20">
        <v>0.62209999999999999</v>
      </c>
      <c r="D20">
        <v>1214.7120361299999</v>
      </c>
      <c r="E20">
        <v>1.43700004</v>
      </c>
      <c r="F20">
        <v>670.18103026999995</v>
      </c>
      <c r="G20">
        <v>1.1157000100000001</v>
      </c>
      <c r="H20">
        <v>1344.69299316</v>
      </c>
      <c r="K20" s="2">
        <f>TREND(Calibration!$A$2:$A$4,Calibration!$B$2:$B$4,C20)</f>
        <v>405.67040273394508</v>
      </c>
      <c r="L20" s="2">
        <f>TREND(Calibration!$A$2:$A$4,Calibration!$C$2:$C$4,E20)</f>
        <v>559.08611707192301</v>
      </c>
      <c r="M20" s="2">
        <f>TREND(Calibration!$A$2:$A$4,Calibration!$D$2:$D$4,G20)</f>
        <v>408.15312481923831</v>
      </c>
    </row>
    <row r="21" spans="1:13" x14ac:dyDescent="0.25">
      <c r="A21">
        <v>96128</v>
      </c>
      <c r="B21">
        <v>14.170000079999999</v>
      </c>
      <c r="C21">
        <v>0.62699996999999996</v>
      </c>
      <c r="D21">
        <v>450.73901367000002</v>
      </c>
      <c r="E21">
        <v>1.4148999499999999</v>
      </c>
      <c r="F21">
        <v>9.9000003020963209E+37</v>
      </c>
      <c r="G21">
        <v>1.1210999500000001</v>
      </c>
      <c r="H21">
        <v>1076.7619628899999</v>
      </c>
      <c r="K21" s="2">
        <f>TREND(Calibration!$A$2:$A$4,Calibration!$B$2:$B$4,C21)</f>
        <v>408.69694764438327</v>
      </c>
      <c r="L21" s="2">
        <f>TREND(Calibration!$A$2:$A$4,Calibration!$C$2:$C$4,E21)</f>
        <v>550.17103628051223</v>
      </c>
      <c r="M21" s="2">
        <f>TREND(Calibration!$A$2:$A$4,Calibration!$D$2:$D$4,G21)</f>
        <v>410.38598801610027</v>
      </c>
    </row>
    <row r="22" spans="1:13" x14ac:dyDescent="0.25">
      <c r="A22">
        <v>101127</v>
      </c>
      <c r="B22">
        <v>14.18599987</v>
      </c>
      <c r="C22">
        <v>0.62480002999999995</v>
      </c>
      <c r="D22">
        <v>794.28698729999996</v>
      </c>
      <c r="E22">
        <v>1.38250005</v>
      </c>
      <c r="F22">
        <v>1086.0109863299999</v>
      </c>
      <c r="G22">
        <v>1.13189995</v>
      </c>
      <c r="H22">
        <v>767.93103026999995</v>
      </c>
      <c r="K22" s="2">
        <f>TREND(Calibration!$A$2:$A$4,Calibration!$B$2:$B$4,C22)</f>
        <v>407.33811948619672</v>
      </c>
      <c r="L22" s="2">
        <f>TREND(Calibration!$A$2:$A$4,Calibration!$C$2:$C$4,E22)</f>
        <v>537.1010566499483</v>
      </c>
      <c r="M22" s="2">
        <f>TREND(Calibration!$A$2:$A$4,Calibration!$D$2:$D$4,G22)</f>
        <v>414.85176402955756</v>
      </c>
    </row>
    <row r="23" spans="1:13" x14ac:dyDescent="0.25">
      <c r="A23">
        <v>106148</v>
      </c>
      <c r="B23">
        <v>14.123999599999999</v>
      </c>
      <c r="C23">
        <v>0.61129999000000002</v>
      </c>
      <c r="D23">
        <v>9.9000003020963209E+37</v>
      </c>
      <c r="E23">
        <v>1.44239998</v>
      </c>
      <c r="F23">
        <v>458.99499512</v>
      </c>
      <c r="G23">
        <v>1.1395000200000001</v>
      </c>
      <c r="H23">
        <v>9.9000003020963209E+37</v>
      </c>
      <c r="K23" s="2">
        <f>TREND(Calibration!$A$2:$A$4,Calibration!$B$2:$B$4,C23)</f>
        <v>398.99960366819954</v>
      </c>
      <c r="L23" s="2">
        <f>TREND(Calibration!$A$2:$A$4,Calibration!$C$2:$C$4,E23)</f>
        <v>561.26442952987099</v>
      </c>
      <c r="M23" s="2">
        <f>TREND(Calibration!$A$2:$A$4,Calibration!$D$2:$D$4,G23)</f>
        <v>417.99437609498324</v>
      </c>
    </row>
    <row r="24" spans="1:13" x14ac:dyDescent="0.25">
      <c r="A24">
        <v>111127</v>
      </c>
      <c r="B24">
        <v>14.178999900000001</v>
      </c>
      <c r="C24">
        <v>0.60919999999999996</v>
      </c>
      <c r="D24">
        <v>510.38699341</v>
      </c>
      <c r="E24">
        <v>1.5359</v>
      </c>
      <c r="F24">
        <v>1301.8489990200001</v>
      </c>
      <c r="G24">
        <v>1.1426999600000001</v>
      </c>
      <c r="H24">
        <v>642.63000488</v>
      </c>
      <c r="K24" s="2">
        <f>TREND(Calibration!$A$2:$A$4,Calibration!$B$2:$B$4,C24)</f>
        <v>397.7025112275374</v>
      </c>
      <c r="L24" s="2">
        <f>TREND(Calibration!$A$2:$A$4,Calibration!$C$2:$C$4,E24)</f>
        <v>598.98193349924486</v>
      </c>
      <c r="M24" s="2">
        <f>TREND(Calibration!$A$2:$A$4,Calibration!$D$2:$D$4,G24)</f>
        <v>419.31754417799272</v>
      </c>
    </row>
    <row r="25" spans="1:13" x14ac:dyDescent="0.25">
      <c r="A25">
        <v>116127</v>
      </c>
      <c r="B25">
        <v>14.118000029999999</v>
      </c>
      <c r="C25">
        <v>0.62159997</v>
      </c>
      <c r="D25">
        <v>967.64501953000001</v>
      </c>
      <c r="E25">
        <v>1.5791000100000001</v>
      </c>
      <c r="F25">
        <v>779.66699218999997</v>
      </c>
      <c r="G25">
        <v>1.14429998</v>
      </c>
      <c r="H25">
        <v>9.9000003020963209E+37</v>
      </c>
      <c r="K25" s="2">
        <f>TREND(Calibration!$A$2:$A$4,Calibration!$B$2:$B$4,C25)</f>
        <v>405.36155119984056</v>
      </c>
      <c r="L25" s="2">
        <f>TREND(Calibration!$A$2:$A$4,Calibration!$C$2:$C$4,E25)</f>
        <v>616.40863082671069</v>
      </c>
      <c r="M25" s="2">
        <f>TREND(Calibration!$A$2:$A$4,Calibration!$D$2:$D$4,G25)</f>
        <v>419.97914889438641</v>
      </c>
    </row>
    <row r="26" spans="1:13" x14ac:dyDescent="0.25">
      <c r="A26">
        <v>121127</v>
      </c>
      <c r="B26">
        <v>14.147000309999999</v>
      </c>
      <c r="C26">
        <v>0.61510003000000002</v>
      </c>
      <c r="D26">
        <v>868.72399901999995</v>
      </c>
      <c r="E26">
        <v>1.61469996</v>
      </c>
      <c r="F26">
        <v>1219.9680175799999</v>
      </c>
      <c r="G26">
        <v>1.14810002</v>
      </c>
      <c r="H26">
        <v>1174.80895996</v>
      </c>
      <c r="K26" s="2">
        <f>TREND(Calibration!$A$2:$A$4,Calibration!$B$2:$B$4,C26)</f>
        <v>401.3467592061848</v>
      </c>
      <c r="L26" s="2">
        <f>TREND(Calibration!$A$2:$A$4,Calibration!$C$2:$C$4,E26)</f>
        <v>630.76949679694803</v>
      </c>
      <c r="M26" s="2">
        <f>TREND(Calibration!$A$2:$A$4,Calibration!$D$2:$D$4,G26)</f>
        <v>421.5504569945881</v>
      </c>
    </row>
    <row r="27" spans="1:13" x14ac:dyDescent="0.25">
      <c r="A27">
        <v>126129</v>
      </c>
      <c r="B27">
        <v>14.16300011</v>
      </c>
      <c r="C27">
        <v>0.63400000000000001</v>
      </c>
      <c r="D27">
        <v>710.75799560999997</v>
      </c>
      <c r="E27">
        <v>1.49319994</v>
      </c>
      <c r="F27">
        <v>1047.82299805</v>
      </c>
      <c r="G27">
        <v>1.1556999699999999</v>
      </c>
      <c r="H27">
        <v>553.67602538999995</v>
      </c>
      <c r="K27" s="2">
        <f>TREND(Calibration!$A$2:$A$4,Calibration!$B$2:$B$4,C27)</f>
        <v>413.02062823210412</v>
      </c>
      <c r="L27" s="2">
        <f>TREND(Calibration!$A$2:$A$4,Calibration!$C$2:$C$4,E27)</f>
        <v>581.7569138410405</v>
      </c>
      <c r="M27" s="2">
        <f>TREND(Calibration!$A$2:$A$4,Calibration!$D$2:$D$4,G27)</f>
        <v>424.69301944028024</v>
      </c>
    </row>
    <row r="28" spans="1:13" x14ac:dyDescent="0.25">
      <c r="A28">
        <v>131128</v>
      </c>
      <c r="B28">
        <v>14.19200039</v>
      </c>
      <c r="C28">
        <v>0.62589996999999997</v>
      </c>
      <c r="D28">
        <v>1155.8730468700001</v>
      </c>
      <c r="E28">
        <v>1.5585999500000001</v>
      </c>
      <c r="F28">
        <v>900.39202881000006</v>
      </c>
      <c r="G28">
        <v>1.1611000300000001</v>
      </c>
      <c r="H28">
        <v>1346.2159423799999</v>
      </c>
      <c r="K28" s="2">
        <f>TREND(Calibration!$A$2:$A$4,Calibration!$B$2:$B$4,C28)</f>
        <v>408.01751503530971</v>
      </c>
      <c r="L28" s="2">
        <f>TREND(Calibration!$A$2:$A$4,Calibration!$C$2:$C$4,E28)</f>
        <v>608.138995222115</v>
      </c>
      <c r="M28" s="2">
        <f>TREND(Calibration!$A$2:$A$4,Calibration!$D$2:$D$4,G28)</f>
        <v>426.92593225687568</v>
      </c>
    </row>
    <row r="29" spans="1:13" x14ac:dyDescent="0.25">
      <c r="A29">
        <v>136128</v>
      </c>
      <c r="B29">
        <v>14.260999679999999</v>
      </c>
      <c r="C29">
        <v>0.62540001000000001</v>
      </c>
      <c r="D29">
        <v>705.64801024999997</v>
      </c>
      <c r="E29">
        <v>1.4500000500000001</v>
      </c>
      <c r="F29">
        <v>1334.8409423799999</v>
      </c>
      <c r="G29">
        <v>1.17079997</v>
      </c>
      <c r="H29">
        <v>1003.79400635</v>
      </c>
      <c r="K29" s="2">
        <f>TREND(Calibration!$A$2:$A$4,Calibration!$B$2:$B$4,C29)</f>
        <v>407.70870673782576</v>
      </c>
      <c r="L29" s="2">
        <f>TREND(Calibration!$A$2:$A$4,Calibration!$C$2:$C$4,E29)</f>
        <v>564.33026492105614</v>
      </c>
      <c r="M29" s="2">
        <f>TREND(Calibration!$A$2:$A$4,Calibration!$D$2:$D$4,G29)</f>
        <v>430.9368359035401</v>
      </c>
    </row>
    <row r="30" spans="1:13" x14ac:dyDescent="0.25">
      <c r="A30">
        <v>141128</v>
      </c>
      <c r="B30">
        <v>14.31099987</v>
      </c>
      <c r="C30">
        <v>0.61350000000000005</v>
      </c>
      <c r="D30">
        <v>734.11999512</v>
      </c>
      <c r="E30">
        <v>1.47539997</v>
      </c>
      <c r="F30">
        <v>9.9000003020963209E+37</v>
      </c>
      <c r="G30">
        <v>1.17460001</v>
      </c>
      <c r="H30">
        <v>1065.59802246</v>
      </c>
      <c r="K30" s="2">
        <f>TREND(Calibration!$A$2:$A$4,Calibration!$B$2:$B$4,C30)</f>
        <v>400.35847506300672</v>
      </c>
      <c r="L30" s="2">
        <f>TREND(Calibration!$A$2:$A$4,Calibration!$C$2:$C$4,E30)</f>
        <v>574.57648287290021</v>
      </c>
      <c r="M30" s="2">
        <f>TREND(Calibration!$A$2:$A$4,Calibration!$D$2:$D$4,G30)</f>
        <v>432.50814400374179</v>
      </c>
    </row>
    <row r="31" spans="1:13" x14ac:dyDescent="0.25">
      <c r="A31">
        <v>146128</v>
      </c>
      <c r="B31">
        <v>14.303999900000001</v>
      </c>
      <c r="C31">
        <v>0.60860002000000002</v>
      </c>
      <c r="D31">
        <v>558.66400146000001</v>
      </c>
      <c r="E31">
        <v>1.44840002</v>
      </c>
      <c r="F31">
        <v>1194.6920166</v>
      </c>
      <c r="G31">
        <v>1.1789000000000001</v>
      </c>
      <c r="H31">
        <v>1079.8389892600001</v>
      </c>
      <c r="K31" s="2">
        <f>TREND(Calibration!$A$2:$A$4,Calibration!$B$2:$B$4,C31)</f>
        <v>397.33192397590841</v>
      </c>
      <c r="L31" s="2">
        <f>TREND(Calibration!$A$2:$A$4,Calibration!$C$2:$C$4,E31)</f>
        <v>563.68481973424093</v>
      </c>
      <c r="M31" s="2">
        <f>TREND(Calibration!$A$2:$A$4,Calibration!$D$2:$D$4,G31)</f>
        <v>434.28618031856649</v>
      </c>
    </row>
    <row r="32" spans="1:13" x14ac:dyDescent="0.25">
      <c r="A32">
        <v>151143</v>
      </c>
      <c r="B32">
        <v>14.286999700000001</v>
      </c>
      <c r="C32">
        <v>0.59619999000000001</v>
      </c>
      <c r="D32">
        <v>508.89898682</v>
      </c>
      <c r="E32">
        <v>1.6276999700000001</v>
      </c>
      <c r="F32">
        <v>1044.9699707</v>
      </c>
      <c r="G32">
        <v>1.1815999699999999</v>
      </c>
      <c r="H32">
        <v>1314.2380371100001</v>
      </c>
      <c r="K32" s="2">
        <f>TREND(Calibration!$A$2:$A$4,Calibration!$B$2:$B$4,C32)</f>
        <v>389.67284694364486</v>
      </c>
      <c r="L32" s="2">
        <f>TREND(Calibration!$A$2:$A$4,Calibration!$C$2:$C$4,E32)</f>
        <v>636.01364464608116</v>
      </c>
      <c r="M32" s="2">
        <f>TREND(Calibration!$A$2:$A$4,Calibration!$D$2:$D$4,G32)</f>
        <v>435.40261191699739</v>
      </c>
    </row>
    <row r="33" spans="1:13" x14ac:dyDescent="0.25">
      <c r="A33">
        <v>156167</v>
      </c>
      <c r="B33">
        <v>14.305999760000001</v>
      </c>
      <c r="C33">
        <v>0.60699999000000004</v>
      </c>
      <c r="D33">
        <v>223.15400696</v>
      </c>
      <c r="E33">
        <v>1.6184999900000001</v>
      </c>
      <c r="F33">
        <v>9.9000003020963209E+37</v>
      </c>
      <c r="G33">
        <v>1.1848000299999999</v>
      </c>
      <c r="H33">
        <v>898.34399413999995</v>
      </c>
      <c r="K33" s="2">
        <f>TREND(Calibration!$A$2:$A$4,Calibration!$B$2:$B$4,C33)</f>
        <v>396.34363983273033</v>
      </c>
      <c r="L33" s="2">
        <f>TREND(Calibration!$A$2:$A$4,Calibration!$C$2:$C$4,E33)</f>
        <v>632.30241247556228</v>
      </c>
      <c r="M33" s="2">
        <f>TREND(Calibration!$A$2:$A$4,Calibration!$D$2:$D$4,G33)</f>
        <v>436.72582961974035</v>
      </c>
    </row>
    <row r="34" spans="1:13" x14ac:dyDescent="0.25">
      <c r="A34">
        <v>161128</v>
      </c>
      <c r="B34">
        <v>14.29300022</v>
      </c>
      <c r="C34">
        <v>0.60320001999999995</v>
      </c>
      <c r="D34">
        <v>787.52099609000004</v>
      </c>
      <c r="E34">
        <v>1.6482000400000001</v>
      </c>
      <c r="F34">
        <v>9.9000003020963209E+37</v>
      </c>
      <c r="G34">
        <v>1.18920004</v>
      </c>
      <c r="H34">
        <v>950.05102538999995</v>
      </c>
      <c r="K34" s="2">
        <f>TREND(Calibration!$A$2:$A$4,Calibration!$B$2:$B$4,C34)</f>
        <v>393.99652753136564</v>
      </c>
      <c r="L34" s="2">
        <f>TREND(Calibration!$A$2:$A$4,Calibration!$C$2:$C$4,E34)</f>
        <v>644.28328428463351</v>
      </c>
      <c r="M34" s="2">
        <f>TREND(Calibration!$A$2:$A$4,Calibration!$D$2:$D$4,G34)</f>
        <v>438.54522398242307</v>
      </c>
    </row>
    <row r="35" spans="1:13" x14ac:dyDescent="0.25">
      <c r="A35">
        <v>166140</v>
      </c>
      <c r="B35">
        <v>14.25399971</v>
      </c>
      <c r="C35">
        <v>0.58700001000000002</v>
      </c>
      <c r="D35">
        <v>1217.67700195</v>
      </c>
      <c r="E35">
        <v>1.55260003</v>
      </c>
      <c r="F35">
        <v>964.41198729999996</v>
      </c>
      <c r="G35">
        <v>1.2086000400000001</v>
      </c>
      <c r="H35">
        <v>9.9000003020963209E+37</v>
      </c>
      <c r="K35" s="2">
        <f>TREND(Calibration!$A$2:$A$4,Calibration!$B$2:$B$4,C35)</f>
        <v>383.99033202107739</v>
      </c>
      <c r="L35" s="2">
        <f>TREND(Calibration!$A$2:$A$4,Calibration!$C$2:$C$4,E35)</f>
        <v>605.71865342522631</v>
      </c>
      <c r="M35" s="2">
        <f>TREND(Calibration!$A$2:$A$4,Calibration!$D$2:$D$4,G35)</f>
        <v>446.56708089548533</v>
      </c>
    </row>
    <row r="36" spans="1:13" x14ac:dyDescent="0.25">
      <c r="A36">
        <v>171130</v>
      </c>
      <c r="B36">
        <v>14.30200005</v>
      </c>
      <c r="C36">
        <v>0.59460002000000001</v>
      </c>
      <c r="D36">
        <v>367.60998534999999</v>
      </c>
      <c r="E36">
        <v>1.5163999800000001</v>
      </c>
      <c r="F36">
        <v>9.9000003020963209E+37</v>
      </c>
      <c r="G36">
        <v>1.21399999</v>
      </c>
      <c r="H36">
        <v>1108.1750488299999</v>
      </c>
      <c r="K36" s="2">
        <f>TREND(Calibration!$A$2:$A$4,Calibration!$B$2:$B$4,C36)</f>
        <v>388.68459986042723</v>
      </c>
      <c r="L36" s="2">
        <f>TREND(Calibration!$A$2:$A$4,Calibration!$C$2:$C$4,E36)</f>
        <v>591.1157097085669</v>
      </c>
      <c r="M36" s="2">
        <f>TREND(Calibration!$A$2:$A$4,Calibration!$D$2:$D$4,G36)</f>
        <v>448.79994822732505</v>
      </c>
    </row>
    <row r="37" spans="1:13" x14ac:dyDescent="0.25">
      <c r="A37">
        <v>176131</v>
      </c>
      <c r="B37">
        <v>14.260000229999999</v>
      </c>
      <c r="C37">
        <v>0.59460002000000001</v>
      </c>
      <c r="D37">
        <v>1020.65301514</v>
      </c>
      <c r="E37">
        <v>1.47650003</v>
      </c>
      <c r="F37">
        <v>754.35699463000003</v>
      </c>
      <c r="G37">
        <v>1.21399999</v>
      </c>
      <c r="H37">
        <v>9.9000003020963209E+37</v>
      </c>
      <c r="K37" s="2">
        <f>TREND(Calibration!$A$2:$A$4,Calibration!$B$2:$B$4,C37)</f>
        <v>388.68459986042723</v>
      </c>
      <c r="L37" s="2">
        <f>TREND(Calibration!$A$2:$A$4,Calibration!$C$2:$C$4,E37)</f>
        <v>575.02024232254041</v>
      </c>
      <c r="M37" s="2">
        <f>TREND(Calibration!$A$2:$A$4,Calibration!$D$2:$D$4,G37)</f>
        <v>448.79994822732505</v>
      </c>
    </row>
    <row r="38" spans="1:13" x14ac:dyDescent="0.25">
      <c r="A38">
        <v>181130</v>
      </c>
      <c r="B38">
        <v>14.272999759999999</v>
      </c>
      <c r="C38">
        <v>0.58219999</v>
      </c>
      <c r="D38">
        <v>765.43597411999997</v>
      </c>
      <c r="E38">
        <v>1.5903999799999999</v>
      </c>
      <c r="F38">
        <v>905.92199706999997</v>
      </c>
      <c r="G38">
        <v>1.2173000599999999</v>
      </c>
      <c r="H38">
        <v>844.75701904000005</v>
      </c>
      <c r="K38" s="2">
        <f>TREND(Calibration!$A$2:$A$4,Calibration!$B$2:$B$4,C38)</f>
        <v>381.02552282816362</v>
      </c>
      <c r="L38" s="2">
        <f>TREND(Calibration!$A$2:$A$4,Calibration!$C$2:$C$4,E38)</f>
        <v>620.9669898872628</v>
      </c>
      <c r="M38" s="2">
        <f>TREND(Calibration!$A$2:$A$4,Calibration!$D$2:$D$4,G38)</f>
        <v>450.16451984294815</v>
      </c>
    </row>
    <row r="39" spans="1:13" x14ac:dyDescent="0.25">
      <c r="A39">
        <v>186130</v>
      </c>
      <c r="B39">
        <v>14.23700047</v>
      </c>
      <c r="C39">
        <v>0.59399997999999998</v>
      </c>
      <c r="D39">
        <v>878.56298828000001</v>
      </c>
      <c r="E39">
        <v>1.5456000599999999</v>
      </c>
      <c r="F39">
        <v>676.62200928000004</v>
      </c>
      <c r="G39">
        <v>1.2173000599999999</v>
      </c>
      <c r="H39">
        <v>1279.2989502</v>
      </c>
      <c r="K39" s="2">
        <f>TREND(Calibration!$A$2:$A$4,Calibration!$B$2:$B$4,C39)</f>
        <v>388.31397554883767</v>
      </c>
      <c r="L39" s="2">
        <f>TREND(Calibration!$A$2:$A$4,Calibration!$C$2:$C$4,E39)</f>
        <v>602.89489578046323</v>
      </c>
      <c r="M39" s="2">
        <f>TREND(Calibration!$A$2:$A$4,Calibration!$D$2:$D$4,G39)</f>
        <v>450.16451984294815</v>
      </c>
    </row>
    <row r="40" spans="1:13" x14ac:dyDescent="0.25">
      <c r="A40">
        <v>191131</v>
      </c>
      <c r="B40">
        <v>14.227999690000001</v>
      </c>
      <c r="C40">
        <v>0.58109999000000001</v>
      </c>
      <c r="D40">
        <v>779.01202393000005</v>
      </c>
      <c r="E40">
        <v>1.7071000300000001</v>
      </c>
      <c r="F40">
        <v>754.31201171999999</v>
      </c>
      <c r="G40">
        <v>1.2231999600000001</v>
      </c>
      <c r="H40">
        <v>1335.6760253899999</v>
      </c>
      <c r="K40" s="2">
        <f>TREND(Calibration!$A$2:$A$4,Calibration!$B$2:$B$4,C40)</f>
        <v>380.34609021909012</v>
      </c>
      <c r="L40" s="2">
        <f>TREND(Calibration!$A$2:$A$4,Calibration!$C$2:$C$4,E40)</f>
        <v>668.0432856902064</v>
      </c>
      <c r="M40" s="2">
        <f>TREND(Calibration!$A$2:$A$4,Calibration!$D$2:$D$4,G40)</f>
        <v>452.60411538941094</v>
      </c>
    </row>
    <row r="41" spans="1:13" x14ac:dyDescent="0.25">
      <c r="A41">
        <v>196181</v>
      </c>
      <c r="B41">
        <v>14.21800041</v>
      </c>
      <c r="C41">
        <v>0.58700001000000002</v>
      </c>
      <c r="D41">
        <v>642.62799071999996</v>
      </c>
      <c r="E41">
        <v>1.7216000600000001</v>
      </c>
      <c r="F41">
        <v>698.49200439000003</v>
      </c>
      <c r="G41">
        <v>1.2323999400000001</v>
      </c>
      <c r="H41">
        <v>1146.2159423799999</v>
      </c>
      <c r="K41" s="2">
        <f>TREND(Calibration!$A$2:$A$4,Calibration!$B$2:$B$4,C41)</f>
        <v>383.99033202107739</v>
      </c>
      <c r="L41" s="2">
        <f>TREND(Calibration!$A$2:$A$4,Calibration!$C$2:$C$4,E41)</f>
        <v>673.8925351243887</v>
      </c>
      <c r="M41" s="2">
        <f>TREND(Calibration!$A$2:$A$4,Calibration!$D$2:$D$4,G41)</f>
        <v>456.40828668647453</v>
      </c>
    </row>
    <row r="42" spans="1:13" x14ac:dyDescent="0.25">
      <c r="A42">
        <v>201140</v>
      </c>
      <c r="B42">
        <v>14.227999690000001</v>
      </c>
      <c r="C42">
        <v>0.59189999000000004</v>
      </c>
      <c r="D42">
        <v>500.97100829999999</v>
      </c>
      <c r="E42">
        <v>1.61090004</v>
      </c>
      <c r="F42">
        <v>1225.67004395</v>
      </c>
      <c r="G42">
        <v>1.23290002</v>
      </c>
      <c r="H42">
        <v>807.61602783000001</v>
      </c>
      <c r="K42" s="2">
        <f>TREND(Calibration!$A$2:$A$4,Calibration!$B$2:$B$4,C42)</f>
        <v>387.01688310817565</v>
      </c>
      <c r="L42" s="2">
        <f>TREND(Calibration!$A$2:$A$4,Calibration!$C$2:$C$4,E42)</f>
        <v>629.23662549185838</v>
      </c>
      <c r="M42" s="2">
        <f>TREND(Calibration!$A$2:$A$4,Calibration!$D$2:$D$4,G42)</f>
        <v>456.61506865580873</v>
      </c>
    </row>
    <row r="43" spans="1:13" x14ac:dyDescent="0.25">
      <c r="A43">
        <v>206131</v>
      </c>
      <c r="B43">
        <v>14.24100018</v>
      </c>
      <c r="C43">
        <v>0.58649998999999997</v>
      </c>
      <c r="D43">
        <v>622.19799805000002</v>
      </c>
      <c r="E43">
        <v>1.6088000499999999</v>
      </c>
      <c r="F43">
        <v>9.9000003020963209E+37</v>
      </c>
      <c r="G43">
        <v>1.2345000500000001</v>
      </c>
      <c r="H43">
        <v>854.08599853999999</v>
      </c>
      <c r="K43" s="2">
        <f>TREND(Calibration!$A$2:$A$4,Calibration!$B$2:$B$4,C43)</f>
        <v>383.68148666363282</v>
      </c>
      <c r="L43" s="2">
        <f>TREND(Calibration!$A$2:$A$4,Calibration!$C$2:$C$4,E43)</f>
        <v>628.38949860182515</v>
      </c>
      <c r="M43" s="2">
        <f>TREND(Calibration!$A$2:$A$4,Calibration!$D$2:$D$4,G43)</f>
        <v>457.2766775071803</v>
      </c>
    </row>
    <row r="44" spans="1:13" x14ac:dyDescent="0.25">
      <c r="A44">
        <v>211168</v>
      </c>
      <c r="B44">
        <v>14.20100021</v>
      </c>
      <c r="C44">
        <v>0.57730000999999997</v>
      </c>
      <c r="D44">
        <v>1345.5689697299999</v>
      </c>
      <c r="E44">
        <v>1.57640004</v>
      </c>
      <c r="F44">
        <v>617.77001953000001</v>
      </c>
      <c r="G44">
        <v>1.2496999499999999</v>
      </c>
      <c r="H44">
        <v>9.9000003020963209E+37</v>
      </c>
      <c r="K44" s="2">
        <f>TREND(Calibration!$A$2:$A$4,Calibration!$B$2:$B$4,C44)</f>
        <v>377.99897174106536</v>
      </c>
      <c r="L44" s="2">
        <f>TREND(Calibration!$A$2:$A$4,Calibration!$C$2:$C$4,E44)</f>
        <v>615.31947459773664</v>
      </c>
      <c r="M44" s="2">
        <f>TREND(Calibration!$A$2:$A$4,Calibration!$D$2:$D$4,G44)</f>
        <v>463.56180239856451</v>
      </c>
    </row>
    <row r="45" spans="1:13" x14ac:dyDescent="0.25">
      <c r="A45">
        <v>216139</v>
      </c>
      <c r="B45">
        <v>14.15999985</v>
      </c>
      <c r="C45">
        <v>0.57459998000000001</v>
      </c>
      <c r="D45">
        <v>584.89898682</v>
      </c>
      <c r="E45">
        <v>1.5942000199999999</v>
      </c>
      <c r="F45">
        <v>526.36297606999995</v>
      </c>
      <c r="G45">
        <v>1.2561000600000001</v>
      </c>
      <c r="H45">
        <v>9.9000003020963209E+37</v>
      </c>
      <c r="K45" s="2">
        <f>TREND(Calibration!$A$2:$A$4,Calibration!$B$2:$B$4,C45)</f>
        <v>376.33125498881378</v>
      </c>
      <c r="L45" s="2">
        <f>TREND(Calibration!$A$2:$A$4,Calibration!$C$2:$C$4,E45)</f>
        <v>622.4999095998337</v>
      </c>
      <c r="M45" s="2">
        <f>TREND(Calibration!$A$2:$A$4,Calibration!$D$2:$D$4,G45)</f>
        <v>466.2082336690728</v>
      </c>
    </row>
    <row r="46" spans="1:13" x14ac:dyDescent="0.25">
      <c r="A46">
        <v>221205</v>
      </c>
      <c r="B46">
        <v>14.178999900000001</v>
      </c>
      <c r="C46">
        <v>0.57840002000000001</v>
      </c>
      <c r="D46">
        <v>559.98101807</v>
      </c>
      <c r="E46">
        <v>1.625</v>
      </c>
      <c r="F46">
        <v>568.23101807</v>
      </c>
      <c r="G46">
        <v>1.26419997</v>
      </c>
      <c r="H46">
        <v>9.9000003020963209E+37</v>
      </c>
      <c r="K46" s="2">
        <f>TREND(Calibration!$A$2:$A$4,Calibration!$B$2:$B$4,C46)</f>
        <v>378.67841052679898</v>
      </c>
      <c r="L46" s="2">
        <f>TREND(Calibration!$A$2:$A$4,Calibration!$C$2:$C$4,E46)</f>
        <v>634.92448841710711</v>
      </c>
      <c r="M46" s="2">
        <f>TREND(Calibration!$A$2:$A$4,Calibration!$D$2:$D$4,G46)</f>
        <v>469.55752846436565</v>
      </c>
    </row>
    <row r="47" spans="1:13" x14ac:dyDescent="0.25">
      <c r="A47">
        <v>226130</v>
      </c>
      <c r="B47">
        <v>14.27000046</v>
      </c>
      <c r="C47">
        <v>0.58590001000000003</v>
      </c>
      <c r="D47">
        <v>490.19699097</v>
      </c>
      <c r="E47">
        <v>1.74059999</v>
      </c>
      <c r="F47">
        <v>1236.5279541</v>
      </c>
      <c r="G47">
        <v>1.26479995</v>
      </c>
      <c r="H47">
        <v>1219.8060302700001</v>
      </c>
      <c r="K47" s="2">
        <f>TREND(Calibration!$A$2:$A$4,Calibration!$B$2:$B$4,C47)</f>
        <v>383.31089941200383</v>
      </c>
      <c r="L47" s="2">
        <f>TREND(Calibration!$A$2:$A$4,Calibration!$C$2:$C$4,E47)</f>
        <v>681.55702477041041</v>
      </c>
      <c r="M47" s="2">
        <f>TREND(Calibration!$A$2:$A$4,Calibration!$D$2:$D$4,G47)</f>
        <v>469.80561886182431</v>
      </c>
    </row>
    <row r="48" spans="1:13" x14ac:dyDescent="0.25">
      <c r="A48">
        <v>231130</v>
      </c>
      <c r="B48">
        <v>14.31200027</v>
      </c>
      <c r="C48">
        <v>0.58539998999999998</v>
      </c>
      <c r="D48">
        <v>752.38397216999999</v>
      </c>
      <c r="E48">
        <v>1.80480003</v>
      </c>
      <c r="F48">
        <v>1257.6550293</v>
      </c>
      <c r="G48">
        <v>1.26479995</v>
      </c>
      <c r="H48">
        <v>9.9000003020963209E+37</v>
      </c>
      <c r="K48" s="2">
        <f>TREND(Calibration!$A$2:$A$4,Calibration!$B$2:$B$4,C48)</f>
        <v>383.00205405455932</v>
      </c>
      <c r="L48" s="2">
        <f>TREND(Calibration!$A$2:$A$4,Calibration!$C$2:$C$4,E48)</f>
        <v>707.45504343964672</v>
      </c>
      <c r="M48" s="2">
        <f>TREND(Calibration!$A$2:$A$4,Calibration!$D$2:$D$4,G48)</f>
        <v>469.80561886182431</v>
      </c>
    </row>
    <row r="49" spans="1:13" x14ac:dyDescent="0.25">
      <c r="A49">
        <v>236130</v>
      </c>
      <c r="B49">
        <v>14.35499954</v>
      </c>
      <c r="C49">
        <v>0.58969998000000001</v>
      </c>
      <c r="D49">
        <v>423.33401488999999</v>
      </c>
      <c r="E49">
        <v>2.1526000500000002</v>
      </c>
      <c r="F49">
        <v>9.9000003020963209E+37</v>
      </c>
      <c r="G49">
        <v>1.2668999400000001</v>
      </c>
      <c r="H49">
        <v>1211.0119628899999</v>
      </c>
      <c r="K49" s="2">
        <f>TREND(Calibration!$A$2:$A$4,Calibration!$B$2:$B$4,C49)</f>
        <v>385.65801171336847</v>
      </c>
      <c r="L49" s="2">
        <f>TREND(Calibration!$A$2:$A$4,Calibration!$C$2:$C$4,E49)</f>
        <v>847.75606834743121</v>
      </c>
      <c r="M49" s="2">
        <f>TREND(Calibration!$A$2:$A$4,Calibration!$D$2:$D$4,G49)</f>
        <v>470.6739600627966</v>
      </c>
    </row>
    <row r="50" spans="1:13" x14ac:dyDescent="0.25">
      <c r="A50">
        <v>241150</v>
      </c>
      <c r="B50">
        <v>14.347999570000001</v>
      </c>
      <c r="C50">
        <v>0.59299999000000003</v>
      </c>
      <c r="D50">
        <v>522.09802246000004</v>
      </c>
      <c r="E50">
        <v>1.59370005</v>
      </c>
      <c r="F50">
        <v>9.9000003020963209E+37</v>
      </c>
      <c r="G50">
        <v>1.2659000199999999</v>
      </c>
      <c r="H50">
        <v>1119.9370117200001</v>
      </c>
      <c r="K50" s="2">
        <f>TREND(Calibration!$A$2:$A$4,Calibration!$B$2:$B$4,C50)</f>
        <v>387.69631571724915</v>
      </c>
      <c r="L50" s="2">
        <f>TREND(Calibration!$A$2:$A$4,Calibration!$C$2:$C$4,E50)</f>
        <v>622.29822386265892</v>
      </c>
      <c r="M50" s="2">
        <f>TREND(Calibration!$A$2:$A$4,Calibration!$D$2:$D$4,G50)</f>
        <v>470.26049536359506</v>
      </c>
    </row>
    <row r="51" spans="1:13" x14ac:dyDescent="0.25">
      <c r="A51">
        <v>246160</v>
      </c>
      <c r="B51">
        <v>14.335000040000001</v>
      </c>
      <c r="C51">
        <v>0.57620000999999998</v>
      </c>
      <c r="D51">
        <v>789.03302001999998</v>
      </c>
      <c r="E51">
        <v>1.8248000099999999</v>
      </c>
      <c r="F51">
        <v>1163.2380371100001</v>
      </c>
      <c r="G51">
        <v>1.2663999800000001</v>
      </c>
      <c r="H51">
        <v>1096.7030029299999</v>
      </c>
      <c r="K51" s="2">
        <f>TREND(Calibration!$A$2:$A$4,Calibration!$B$2:$B$4,C51)</f>
        <v>377.31953913199186</v>
      </c>
      <c r="L51" s="2">
        <f>TREND(Calibration!$A$2:$A$4,Calibration!$C$2:$C$4,E51)</f>
        <v>715.52294893354292</v>
      </c>
      <c r="M51" s="2">
        <f>TREND(Calibration!$A$2:$A$4,Calibration!$D$2:$D$4,G51)</f>
        <v>470.46722771319583</v>
      </c>
    </row>
    <row r="52" spans="1:13" x14ac:dyDescent="0.25">
      <c r="A52">
        <v>251156</v>
      </c>
      <c r="B52">
        <v>14.335000040000001</v>
      </c>
      <c r="C52">
        <v>0.58810001999999995</v>
      </c>
      <c r="D52">
        <v>390.72198486000002</v>
      </c>
      <c r="E52">
        <v>1.71790004</v>
      </c>
      <c r="F52">
        <v>9.9000003020963209E+37</v>
      </c>
      <c r="G52">
        <v>1.2755999600000001</v>
      </c>
      <c r="H52">
        <v>1098.14294434</v>
      </c>
      <c r="K52" s="2">
        <f>TREND(Calibration!$A$2:$A$4,Calibration!$B$2:$B$4,C52)</f>
        <v>384.6697708068109</v>
      </c>
      <c r="L52" s="2">
        <f>TREND(Calibration!$A$2:$A$4,Calibration!$C$2:$C$4,E52)</f>
        <v>672.39996304754038</v>
      </c>
      <c r="M52" s="2">
        <f>TREND(Calibration!$A$2:$A$4,Calibration!$D$2:$D$4,G52)</f>
        <v>474.27139901025953</v>
      </c>
    </row>
    <row r="53" spans="1:13" x14ac:dyDescent="0.25">
      <c r="A53">
        <v>256156</v>
      </c>
      <c r="B53">
        <v>14.27999973</v>
      </c>
      <c r="C53">
        <v>0.58590001000000003</v>
      </c>
      <c r="D53">
        <v>997.91998291000004</v>
      </c>
      <c r="E53">
        <v>1.6162999899999999</v>
      </c>
      <c r="F53">
        <v>1015.59698486</v>
      </c>
      <c r="G53">
        <v>1.2776999499999999</v>
      </c>
      <c r="H53">
        <v>9.9000003020963209E+37</v>
      </c>
      <c r="K53" s="2">
        <f>TREND(Calibration!$A$2:$A$4,Calibration!$B$2:$B$4,C53)</f>
        <v>383.31089941200383</v>
      </c>
      <c r="L53" s="2">
        <f>TREND(Calibration!$A$2:$A$4,Calibration!$C$2:$C$4,E53)</f>
        <v>631.41494198376313</v>
      </c>
      <c r="M53" s="2">
        <f>TREND(Calibration!$A$2:$A$4,Calibration!$D$2:$D$4,G53)</f>
        <v>475.1397402112317</v>
      </c>
    </row>
    <row r="54" spans="1:13" x14ac:dyDescent="0.25">
      <c r="A54">
        <v>261131</v>
      </c>
      <c r="B54">
        <v>14.31499958</v>
      </c>
      <c r="C54">
        <v>0.57029998000000004</v>
      </c>
      <c r="D54">
        <v>921.38897704999999</v>
      </c>
      <c r="E54">
        <v>1.64769995</v>
      </c>
      <c r="F54">
        <v>941.29498291000004</v>
      </c>
      <c r="G54">
        <v>1.28040004</v>
      </c>
      <c r="H54">
        <v>932.31799316000001</v>
      </c>
      <c r="K54" s="2">
        <f>TREND(Calibration!$A$2:$A$4,Calibration!$B$2:$B$4,C54)</f>
        <v>373.67529115334457</v>
      </c>
      <c r="L54" s="2">
        <f>TREND(Calibration!$A$2:$A$4,Calibration!$C$2:$C$4,E54)</f>
        <v>644.08155013997725</v>
      </c>
      <c r="M54" s="2">
        <f>TREND(Calibration!$A$2:$A$4,Calibration!$D$2:$D$4,G54)</f>
        <v>476.25622142939619</v>
      </c>
    </row>
    <row r="55" spans="1:13" x14ac:dyDescent="0.25">
      <c r="A55">
        <v>266152</v>
      </c>
      <c r="B55">
        <v>14.31200027</v>
      </c>
      <c r="C55">
        <v>0.57459998000000001</v>
      </c>
      <c r="D55">
        <v>851.91400146000001</v>
      </c>
      <c r="E55">
        <v>1.7681000200000001</v>
      </c>
      <c r="F55">
        <v>661.22601318</v>
      </c>
      <c r="G55">
        <v>1.2848000500000001</v>
      </c>
      <c r="H55">
        <v>9.9000003020963209E+37</v>
      </c>
      <c r="K55" s="2">
        <f>TREND(Calibration!$A$2:$A$4,Calibration!$B$2:$B$4,C55)</f>
        <v>376.33125498881378</v>
      </c>
      <c r="L55" s="2">
        <f>TREND(Calibration!$A$2:$A$4,Calibration!$C$2:$C$4,E55)</f>
        <v>692.65041801976918</v>
      </c>
      <c r="M55" s="2">
        <f>TREND(Calibration!$A$2:$A$4,Calibration!$D$2:$D$4,G55)</f>
        <v>478.07561579207879</v>
      </c>
    </row>
    <row r="56" spans="1:13" x14ac:dyDescent="0.25">
      <c r="A56">
        <v>271131</v>
      </c>
      <c r="B56">
        <v>14.364000320000001</v>
      </c>
      <c r="C56">
        <v>0.59189999000000004</v>
      </c>
      <c r="D56">
        <v>347.36499022999999</v>
      </c>
      <c r="E56">
        <v>1.68920004</v>
      </c>
      <c r="F56">
        <v>1168.8389892600001</v>
      </c>
      <c r="G56">
        <v>1.2869000399999999</v>
      </c>
      <c r="H56">
        <v>1208.6970214800001</v>
      </c>
      <c r="K56" s="2">
        <f>TREND(Calibration!$A$2:$A$4,Calibration!$B$2:$B$4,C56)</f>
        <v>387.01688310817565</v>
      </c>
      <c r="L56" s="2">
        <f>TREND(Calibration!$A$2:$A$4,Calibration!$C$2:$C$4,E56)</f>
        <v>660.82250708634342</v>
      </c>
      <c r="M56" s="2">
        <f>TREND(Calibration!$A$2:$A$4,Calibration!$D$2:$D$4,G56)</f>
        <v>478.94395699305096</v>
      </c>
    </row>
    <row r="57" spans="1:13" x14ac:dyDescent="0.25">
      <c r="A57">
        <v>276149</v>
      </c>
      <c r="B57">
        <v>14.37699986</v>
      </c>
      <c r="C57">
        <v>0.58920002000000005</v>
      </c>
      <c r="D57">
        <v>769.38000488</v>
      </c>
      <c r="E57">
        <v>1.7167999700000001</v>
      </c>
      <c r="F57">
        <v>9.9000003020963209E+37</v>
      </c>
      <c r="G57">
        <v>1.29390001</v>
      </c>
      <c r="H57">
        <v>807.68499756000006</v>
      </c>
      <c r="K57" s="2">
        <f>TREND(Calibration!$A$2:$A$4,Calibration!$B$2:$B$4,C57)</f>
        <v>385.34920341588452</v>
      </c>
      <c r="L57" s="2">
        <f>TREND(Calibration!$A$2:$A$4,Calibration!$C$2:$C$4,E57)</f>
        <v>671.95619956394341</v>
      </c>
      <c r="M57" s="2">
        <f>TREND(Calibration!$A$2:$A$4,Calibration!$D$2:$D$4,G57)</f>
        <v>481.83842904128448</v>
      </c>
    </row>
    <row r="58" spans="1:13" x14ac:dyDescent="0.25">
      <c r="A58">
        <v>281132</v>
      </c>
      <c r="B58">
        <v>14.34200001</v>
      </c>
      <c r="C58">
        <v>0.59130000999999999</v>
      </c>
      <c r="D58">
        <v>1062.86206055</v>
      </c>
      <c r="E58">
        <v>1.6050000200000001</v>
      </c>
      <c r="F58">
        <v>1086.0350341799999</v>
      </c>
      <c r="G58">
        <v>1.29830003</v>
      </c>
      <c r="H58">
        <v>9.9000003020963209E+37</v>
      </c>
      <c r="K58" s="2">
        <f>TREND(Calibration!$A$2:$A$4,Calibration!$B$2:$B$4,C58)</f>
        <v>386.64629585654654</v>
      </c>
      <c r="L58" s="2">
        <f>TREND(Calibration!$A$2:$A$4,Calibration!$C$2:$C$4,E58)</f>
        <v>626.85658292321102</v>
      </c>
      <c r="M58" s="2">
        <f>TREND(Calibration!$A$2:$A$4,Calibration!$D$2:$D$4,G58)</f>
        <v>483.65782753894496</v>
      </c>
    </row>
    <row r="59" spans="1:13" x14ac:dyDescent="0.25">
      <c r="A59">
        <v>286136</v>
      </c>
      <c r="B59">
        <v>14.37699986</v>
      </c>
      <c r="C59">
        <v>0.59399997999999998</v>
      </c>
      <c r="D59">
        <v>562.48101807</v>
      </c>
      <c r="E59">
        <v>1.6081999499999999</v>
      </c>
      <c r="F59">
        <v>9.9000003020963209E+37</v>
      </c>
      <c r="G59">
        <v>1.30309999</v>
      </c>
      <c r="H59">
        <v>793.02197265999996</v>
      </c>
      <c r="K59" s="2">
        <f>TREND(Calibration!$A$2:$A$4,Calibration!$B$2:$B$4,C59)</f>
        <v>388.31397554883767</v>
      </c>
      <c r="L59" s="2">
        <f>TREND(Calibration!$A$2:$A$4,Calibration!$C$2:$C$4,E59)</f>
        <v>628.14742085540308</v>
      </c>
      <c r="M59" s="2">
        <f>TREND(Calibration!$A$2:$A$4,Calibration!$D$2:$D$4,G59)</f>
        <v>485.64260033834807</v>
      </c>
    </row>
    <row r="60" spans="1:13" x14ac:dyDescent="0.25">
      <c r="A60">
        <v>291153</v>
      </c>
      <c r="B60">
        <v>14.31499958</v>
      </c>
      <c r="C60">
        <v>0.59670000999999995</v>
      </c>
      <c r="D60">
        <v>760.47698975000003</v>
      </c>
      <c r="E60">
        <v>1.7053999900000001</v>
      </c>
      <c r="F60">
        <v>9.9000003020963209E+37</v>
      </c>
      <c r="G60">
        <v>1.3057999600000001</v>
      </c>
      <c r="H60">
        <v>1013.5380249</v>
      </c>
      <c r="K60" s="2">
        <f>TREND(Calibration!$A$2:$A$4,Calibration!$B$2:$B$4,C60)</f>
        <v>389.98169230108931</v>
      </c>
      <c r="L60" s="2">
        <f>TREND(Calibration!$A$2:$A$4,Calibration!$C$2:$C$4,E60)</f>
        <v>667.35749690162538</v>
      </c>
      <c r="M60" s="2">
        <f>TREND(Calibration!$A$2:$A$4,Calibration!$D$2:$D$4,G60)</f>
        <v>486.75903193677914</v>
      </c>
    </row>
    <row r="61" spans="1:13" x14ac:dyDescent="0.25">
      <c r="A61">
        <v>296142</v>
      </c>
      <c r="B61">
        <v>14.335000040000001</v>
      </c>
      <c r="C61">
        <v>0.59729999</v>
      </c>
      <c r="D61">
        <v>629.86102295000001</v>
      </c>
      <c r="E61">
        <v>1.63789999</v>
      </c>
      <c r="F61">
        <v>9.9000003020963209E+37</v>
      </c>
      <c r="G61">
        <v>1.30739999</v>
      </c>
      <c r="H61">
        <v>992.27502441000001</v>
      </c>
      <c r="K61" s="2">
        <f>TREND(Calibration!$A$2:$A$4,Calibration!$B$2:$B$4,C61)</f>
        <v>390.35227955271836</v>
      </c>
      <c r="L61" s="2">
        <f>TREND(Calibration!$A$2:$A$4,Calibration!$C$2:$C$4,E61)</f>
        <v>640.12828863051766</v>
      </c>
      <c r="M61" s="2">
        <f>TREND(Calibration!$A$2:$A$4,Calibration!$D$2:$D$4,G61)</f>
        <v>487.42064078815054</v>
      </c>
    </row>
    <row r="62" spans="1:13" x14ac:dyDescent="0.25">
      <c r="A62">
        <v>301131</v>
      </c>
      <c r="B62">
        <v>14.27999973</v>
      </c>
      <c r="C62">
        <v>0.57509999999999994</v>
      </c>
      <c r="D62">
        <v>1205.83496094</v>
      </c>
      <c r="E62">
        <v>1.8415000399999999</v>
      </c>
      <c r="F62">
        <v>969.95300293000003</v>
      </c>
      <c r="G62">
        <v>1.3047000200000001</v>
      </c>
      <c r="H62">
        <v>1158.7960205100001</v>
      </c>
      <c r="K62" s="2">
        <f>TREND(Calibration!$A$2:$A$4,Calibration!$B$2:$B$4,C62)</f>
        <v>376.64010034625824</v>
      </c>
      <c r="L62" s="2">
        <f>TREND(Calibration!$A$2:$A$4,Calibration!$C$2:$C$4,E62)</f>
        <v>722.25966885952437</v>
      </c>
      <c r="M62" s="2">
        <f>TREND(Calibration!$A$2:$A$4,Calibration!$D$2:$D$4,G62)</f>
        <v>486.30420918971959</v>
      </c>
    </row>
    <row r="63" spans="1:13" x14ac:dyDescent="0.25">
      <c r="A63">
        <v>306152</v>
      </c>
      <c r="B63">
        <v>14.27999973</v>
      </c>
      <c r="C63">
        <v>0.58219999</v>
      </c>
      <c r="D63">
        <v>796.53302001999998</v>
      </c>
      <c r="E63">
        <v>1.8339999899999999</v>
      </c>
      <c r="F63">
        <v>711.40899658000001</v>
      </c>
      <c r="G63">
        <v>1.3161</v>
      </c>
      <c r="H63">
        <v>9.9000003020963209E+37</v>
      </c>
      <c r="K63" s="2">
        <f>TREND(Calibration!$A$2:$A$4,Calibration!$B$2:$B$4,C63)</f>
        <v>381.02552282816362</v>
      </c>
      <c r="L63" s="2">
        <f>TREND(Calibration!$A$2:$A$4,Calibration!$C$2:$C$4,E63)</f>
        <v>719.2341811040618</v>
      </c>
      <c r="M63" s="2">
        <f>TREND(Calibration!$A$2:$A$4,Calibration!$D$2:$D$4,G63)</f>
        <v>491.01807560063571</v>
      </c>
    </row>
    <row r="64" spans="1:13" x14ac:dyDescent="0.25">
      <c r="A64">
        <v>311146</v>
      </c>
      <c r="B64">
        <v>14.30500031</v>
      </c>
      <c r="C64">
        <v>0.59299999000000003</v>
      </c>
      <c r="D64">
        <v>350.45001221000001</v>
      </c>
      <c r="E64">
        <v>1.8971999900000001</v>
      </c>
      <c r="F64">
        <v>1336.8709716799999</v>
      </c>
      <c r="G64">
        <v>1.3187999699999999</v>
      </c>
      <c r="H64">
        <v>978.76501465000001</v>
      </c>
      <c r="K64" s="2">
        <f>TREND(Calibration!$A$2:$A$4,Calibration!$B$2:$B$4,C64)</f>
        <v>387.69631571724915</v>
      </c>
      <c r="L64" s="2">
        <f>TREND(Calibration!$A$2:$A$4,Calibration!$C$2:$C$4,E64)</f>
        <v>744.7287879593805</v>
      </c>
      <c r="M64" s="2">
        <f>TREND(Calibration!$A$2:$A$4,Calibration!$D$2:$D$4,G64)</f>
        <v>492.13450719906666</v>
      </c>
    </row>
    <row r="65" spans="1:13" x14ac:dyDescent="0.25">
      <c r="A65">
        <v>316131</v>
      </c>
      <c r="B65">
        <v>14.286000250000001</v>
      </c>
      <c r="C65">
        <v>0.59079999000000005</v>
      </c>
      <c r="D65">
        <v>650.13201904000005</v>
      </c>
      <c r="E65">
        <v>1.9074000099999999</v>
      </c>
      <c r="F65">
        <v>9.9000003020963209E+37</v>
      </c>
      <c r="G65">
        <v>1.3285000300000001</v>
      </c>
      <c r="H65">
        <v>975.64697265999996</v>
      </c>
      <c r="K65" s="2">
        <f>TREND(Calibration!$A$2:$A$4,Calibration!$B$2:$B$4,C65)</f>
        <v>386.33745049910209</v>
      </c>
      <c r="L65" s="2">
        <f>TREND(Calibration!$A$2:$A$4,Calibration!$C$2:$C$4,E65)</f>
        <v>748.843431943817</v>
      </c>
      <c r="M65" s="2">
        <f>TREND(Calibration!$A$2:$A$4,Calibration!$D$2:$D$4,G65)</f>
        <v>496.14546046546457</v>
      </c>
    </row>
    <row r="66" spans="1:13" x14ac:dyDescent="0.25">
      <c r="A66">
        <v>321131</v>
      </c>
      <c r="B66">
        <v>14.28299999</v>
      </c>
      <c r="C66">
        <v>0.58810001999999995</v>
      </c>
      <c r="D66">
        <v>707.32202147999999</v>
      </c>
      <c r="E66">
        <v>1.7270000000000001</v>
      </c>
      <c r="F66">
        <v>9.9000003020963209E+37</v>
      </c>
      <c r="G66">
        <v>1.3354999999999999</v>
      </c>
      <c r="H66">
        <v>1118.2430419899999</v>
      </c>
      <c r="K66" s="2">
        <f>TREND(Calibration!$A$2:$A$4,Calibration!$B$2:$B$4,C66)</f>
        <v>384.6697708068109</v>
      </c>
      <c r="L66" s="2">
        <f>TREND(Calibration!$A$2:$A$4,Calibration!$C$2:$C$4,E66)</f>
        <v>676.07084758233668</v>
      </c>
      <c r="M66" s="2">
        <f>TREND(Calibration!$A$2:$A$4,Calibration!$D$2:$D$4,G66)</f>
        <v>499.03993251369786</v>
      </c>
    </row>
    <row r="67" spans="1:13" x14ac:dyDescent="0.25">
      <c r="A67">
        <v>326132</v>
      </c>
      <c r="B67">
        <v>14.24400043</v>
      </c>
      <c r="C67">
        <v>0.58649998999999997</v>
      </c>
      <c r="D67">
        <v>992.55297852000001</v>
      </c>
      <c r="E67">
        <v>1.66330004</v>
      </c>
      <c r="F67">
        <v>9.9000003020963209E+37</v>
      </c>
      <c r="G67">
        <v>1.3387999500000001</v>
      </c>
      <c r="H67">
        <v>9.9000003020963209E+37</v>
      </c>
      <c r="K67" s="2">
        <f>TREND(Calibration!$A$2:$A$4,Calibration!$B$2:$B$4,C67)</f>
        <v>383.68148666363282</v>
      </c>
      <c r="L67" s="2">
        <f>TREND(Calibration!$A$2:$A$4,Calibration!$C$2:$C$4,E67)</f>
        <v>650.37455902379986</v>
      </c>
      <c r="M67" s="2">
        <f>TREND(Calibration!$A$2:$A$4,Calibration!$D$2:$D$4,G67)</f>
        <v>500.40445450958759</v>
      </c>
    </row>
    <row r="68" spans="1:13" x14ac:dyDescent="0.25">
      <c r="A68">
        <v>331130</v>
      </c>
      <c r="B68">
        <v>14.256999970000001</v>
      </c>
      <c r="C68">
        <v>0.57300001</v>
      </c>
      <c r="D68">
        <v>719.89697265999996</v>
      </c>
      <c r="E68">
        <v>1.82529998</v>
      </c>
      <c r="F68">
        <v>1205.0780029299999</v>
      </c>
      <c r="G68">
        <v>1.34200001</v>
      </c>
      <c r="H68">
        <v>1024.0610351600001</v>
      </c>
      <c r="K68" s="2">
        <f>TREND(Calibration!$A$2:$A$4,Calibration!$B$2:$B$4,C68)</f>
        <v>375.34300790559615</v>
      </c>
      <c r="L68" s="2">
        <f>TREND(Calibration!$A$2:$A$4,Calibration!$C$2:$C$4,E68)</f>
        <v>715.72463467071782</v>
      </c>
      <c r="M68" s="2">
        <f>TREND(Calibration!$A$2:$A$4,Calibration!$D$2:$D$4,G68)</f>
        <v>501.72767221233062</v>
      </c>
    </row>
    <row r="69" spans="1:13" x14ac:dyDescent="0.25">
      <c r="A69">
        <v>336148</v>
      </c>
      <c r="B69">
        <v>14.23400021</v>
      </c>
      <c r="C69">
        <v>0.57139998999999997</v>
      </c>
      <c r="D69">
        <v>494.16198730000002</v>
      </c>
      <c r="E69">
        <v>1.86210001</v>
      </c>
      <c r="F69">
        <v>937.06298828000001</v>
      </c>
      <c r="G69">
        <v>1.34309995</v>
      </c>
      <c r="H69">
        <v>1357.7669677700001</v>
      </c>
      <c r="K69" s="2">
        <f>TREND(Calibration!$A$2:$A$4,Calibration!$B$2:$B$4,C69)</f>
        <v>374.35472993907814</v>
      </c>
      <c r="L69" s="2">
        <f>TREND(Calibration!$A$2:$A$4,Calibration!$C$2:$C$4,E69)</f>
        <v>730.56960772631805</v>
      </c>
      <c r="M69" s="2">
        <f>TREND(Calibration!$A$2:$A$4,Calibration!$D$2:$D$4,G69)</f>
        <v>502.18249495939006</v>
      </c>
    </row>
    <row r="70" spans="1:13" x14ac:dyDescent="0.25">
      <c r="A70">
        <v>341142</v>
      </c>
      <c r="B70">
        <v>14.251000400000001</v>
      </c>
      <c r="C70">
        <v>0.58490001999999996</v>
      </c>
      <c r="D70">
        <v>414.77899170000001</v>
      </c>
      <c r="E70">
        <v>1.9220000500000001</v>
      </c>
      <c r="F70">
        <v>9.9000003020963209E+37</v>
      </c>
      <c r="G70">
        <v>1.3436000299999999</v>
      </c>
      <c r="H70">
        <v>1199.9630127</v>
      </c>
      <c r="K70" s="2">
        <f>TREND(Calibration!$A$2:$A$4,Calibration!$B$2:$B$4,C70)</f>
        <v>382.69323958041525</v>
      </c>
      <c r="L70" s="2">
        <f>TREND(Calibration!$A$2:$A$4,Calibration!$C$2:$C$4,E70)</f>
        <v>754.73302497976522</v>
      </c>
      <c r="M70" s="2">
        <f>TREND(Calibration!$A$2:$A$4,Calibration!$D$2:$D$4,G70)</f>
        <v>502.38927692872426</v>
      </c>
    </row>
    <row r="71" spans="1:13" x14ac:dyDescent="0.25">
      <c r="A71">
        <v>346145</v>
      </c>
      <c r="B71">
        <v>14.29899979</v>
      </c>
      <c r="C71">
        <v>0.56269997000000005</v>
      </c>
      <c r="D71">
        <v>1310.48498535</v>
      </c>
      <c r="E71">
        <v>1.74160004</v>
      </c>
      <c r="F71">
        <v>849.375</v>
      </c>
      <c r="G71">
        <v>1.3458000400000001</v>
      </c>
      <c r="H71">
        <v>9.9000003020963209E+37</v>
      </c>
      <c r="K71" s="2">
        <f>TREND(Calibration!$A$2:$A$4,Calibration!$B$2:$B$4,C71)</f>
        <v>368.98102331399468</v>
      </c>
      <c r="L71" s="2">
        <f>TREND(Calibration!$A$2:$A$4,Calibration!$C$2:$C$4,E71)</f>
        <v>681.96044061828491</v>
      </c>
      <c r="M71" s="2">
        <f>TREND(Calibration!$A$2:$A$4,Calibration!$D$2:$D$4,G71)</f>
        <v>503.29897617755455</v>
      </c>
    </row>
    <row r="72" spans="1:13" x14ac:dyDescent="0.25">
      <c r="A72">
        <v>351132</v>
      </c>
      <c r="B72">
        <v>14.380000109999999</v>
      </c>
      <c r="C72">
        <v>0.57569999000000005</v>
      </c>
      <c r="D72">
        <v>549.80902100000003</v>
      </c>
      <c r="E72">
        <v>1.6621999700000001</v>
      </c>
      <c r="F72">
        <v>9.9000003020963209E+37</v>
      </c>
      <c r="G72">
        <v>1.35230005</v>
      </c>
      <c r="H72">
        <v>925.52398682</v>
      </c>
      <c r="K72" s="2">
        <f>TREND(Calibration!$A$2:$A$4,Calibration!$B$2:$B$4,C72)</f>
        <v>377.01069377454741</v>
      </c>
      <c r="L72" s="2">
        <f>TREND(Calibration!$A$2:$A$4,Calibration!$C$2:$C$4,E72)</f>
        <v>649.93079554020289</v>
      </c>
      <c r="M72" s="2">
        <f>TREND(Calibration!$A$2:$A$4,Calibration!$D$2:$D$4,G72)</f>
        <v>505.98671587618719</v>
      </c>
    </row>
    <row r="73" spans="1:13" x14ac:dyDescent="0.25">
      <c r="A73">
        <v>356132</v>
      </c>
      <c r="B73">
        <v>14.39599991</v>
      </c>
      <c r="C73">
        <v>0.58759998999999996</v>
      </c>
      <c r="D73">
        <v>886.28002930000002</v>
      </c>
      <c r="E73">
        <v>1.5514999599999999</v>
      </c>
      <c r="F73">
        <v>1029.6590576200001</v>
      </c>
      <c r="G73">
        <v>1.3506</v>
      </c>
      <c r="H73">
        <v>1064.1180419899999</v>
      </c>
      <c r="K73" s="2">
        <f>TREND(Calibration!$A$2:$A$4,Calibration!$B$2:$B$4,C73)</f>
        <v>384.36091927270638</v>
      </c>
      <c r="L73" s="2">
        <f>TREND(Calibration!$A$2:$A$4,Calibration!$C$2:$C$4,E73)</f>
        <v>605.27488994162934</v>
      </c>
      <c r="M73" s="2">
        <f>TREND(Calibration!$A$2:$A$4,Calibration!$D$2:$D$4,G73)</f>
        <v>505.28374897695778</v>
      </c>
    </row>
    <row r="74" spans="1:13" x14ac:dyDescent="0.25">
      <c r="A74">
        <v>361131</v>
      </c>
      <c r="B74">
        <v>14.39299965</v>
      </c>
      <c r="C74">
        <v>0.59840000000000004</v>
      </c>
      <c r="D74">
        <v>941.88500977000001</v>
      </c>
      <c r="E74">
        <v>1.5493999700000001</v>
      </c>
      <c r="F74">
        <v>850.93402100000003</v>
      </c>
      <c r="G74">
        <v>1.35979998</v>
      </c>
      <c r="H74">
        <v>1058.4790039100001</v>
      </c>
      <c r="K74" s="2">
        <f>TREND(Calibration!$A$2:$A$4,Calibration!$B$2:$B$4,C74)</f>
        <v>391.03171833845198</v>
      </c>
      <c r="L74" s="2">
        <f>TREND(Calibration!$A$2:$A$4,Calibration!$C$2:$C$4,E74)</f>
        <v>604.42776305159612</v>
      </c>
      <c r="M74" s="2">
        <f>TREND(Calibration!$A$2:$A$4,Calibration!$D$2:$D$4,G74)</f>
        <v>509.08792027402137</v>
      </c>
    </row>
    <row r="75" spans="1:13" x14ac:dyDescent="0.25">
      <c r="A75">
        <v>366131</v>
      </c>
      <c r="B75">
        <v>14.36699963</v>
      </c>
      <c r="C75">
        <v>0.61129999000000002</v>
      </c>
      <c r="D75">
        <v>917.84600829999999</v>
      </c>
      <c r="E75">
        <v>1.61360002</v>
      </c>
      <c r="F75">
        <v>1134.9470214800001</v>
      </c>
      <c r="G75">
        <v>1.3679000100000001</v>
      </c>
      <c r="H75">
        <v>1362.0340576200001</v>
      </c>
      <c r="K75" s="2">
        <f>TREND(Calibration!$A$2:$A$4,Calibration!$B$2:$B$4,C75)</f>
        <v>398.99960366819954</v>
      </c>
      <c r="L75" s="2">
        <f>TREND(Calibration!$A$2:$A$4,Calibration!$C$2:$C$4,E75)</f>
        <v>630.32578575478919</v>
      </c>
      <c r="M75" s="2">
        <f>TREND(Calibration!$A$2:$A$4,Calibration!$D$2:$D$4,G75)</f>
        <v>512.43726468904777</v>
      </c>
    </row>
    <row r="76" spans="1:13" x14ac:dyDescent="0.25">
      <c r="A76">
        <v>371131</v>
      </c>
      <c r="B76">
        <v>14.39299965</v>
      </c>
      <c r="C76">
        <v>0.61189996999999996</v>
      </c>
      <c r="D76">
        <v>844.80102538999995</v>
      </c>
      <c r="E76">
        <v>1.74870002</v>
      </c>
      <c r="F76">
        <v>1361.8360595700001</v>
      </c>
      <c r="G76">
        <v>1.37759995</v>
      </c>
      <c r="H76">
        <v>1343.05505371</v>
      </c>
      <c r="K76" s="2">
        <f>TREND(Calibration!$A$2:$A$4,Calibration!$B$2:$B$4,C76)</f>
        <v>399.37019091982853</v>
      </c>
      <c r="L76" s="2">
        <f>TREND(Calibration!$A$2:$A$4,Calibration!$C$2:$C$4,E76)</f>
        <v>684.8245418648138</v>
      </c>
      <c r="M76" s="2">
        <f>TREND(Calibration!$A$2:$A$4,Calibration!$D$2:$D$4,G76)</f>
        <v>516.44816833571213</v>
      </c>
    </row>
    <row r="77" spans="1:13" x14ac:dyDescent="0.25">
      <c r="A77">
        <v>376145</v>
      </c>
      <c r="B77">
        <v>14.37699986</v>
      </c>
      <c r="C77">
        <v>0.60540002999999998</v>
      </c>
      <c r="D77">
        <v>679.51599121000004</v>
      </c>
      <c r="E77">
        <v>1.83070004</v>
      </c>
      <c r="F77">
        <v>1149.2800293</v>
      </c>
      <c r="G77">
        <v>1.3766000300000001</v>
      </c>
      <c r="H77">
        <v>1185.12402344</v>
      </c>
      <c r="K77" s="2">
        <f>TREND(Calibration!$A$2:$A$4,Calibration!$B$2:$B$4,C77)</f>
        <v>395.35539892617277</v>
      </c>
      <c r="L77" s="2">
        <f>TREND(Calibration!$A$2:$A$4,Calibration!$C$2:$C$4,E77)</f>
        <v>717.90299553614705</v>
      </c>
      <c r="M77" s="2">
        <f>TREND(Calibration!$A$2:$A$4,Calibration!$D$2:$D$4,G77)</f>
        <v>516.0347036365107</v>
      </c>
    </row>
    <row r="78" spans="1:13" x14ac:dyDescent="0.25">
      <c r="A78">
        <v>381133</v>
      </c>
      <c r="B78">
        <v>14.40600014</v>
      </c>
      <c r="C78">
        <v>0.62540001000000001</v>
      </c>
      <c r="D78">
        <v>284.31201171999999</v>
      </c>
      <c r="E78">
        <v>1.72539997</v>
      </c>
      <c r="F78">
        <v>9.9000003020963209E+37</v>
      </c>
      <c r="G78">
        <v>1.37759995</v>
      </c>
      <c r="H78">
        <v>1336.4029541</v>
      </c>
      <c r="K78" s="2">
        <f>TREND(Calibration!$A$2:$A$4,Calibration!$B$2:$B$4,C78)</f>
        <v>407.70870673782576</v>
      </c>
      <c r="L78" s="2">
        <f>TREND(Calibration!$A$2:$A$4,Calibration!$C$2:$C$4,E78)</f>
        <v>675.42540239552159</v>
      </c>
      <c r="M78" s="2">
        <f>TREND(Calibration!$A$2:$A$4,Calibration!$D$2:$D$4,G78)</f>
        <v>516.44816833571213</v>
      </c>
    </row>
    <row r="79" spans="1:13" x14ac:dyDescent="0.25">
      <c r="A79">
        <v>386148</v>
      </c>
      <c r="B79">
        <v>14.402999879999999</v>
      </c>
      <c r="C79">
        <v>0.6038</v>
      </c>
      <c r="D79">
        <v>1240.5229492200001</v>
      </c>
      <c r="E79">
        <v>1.66929996</v>
      </c>
      <c r="F79">
        <v>861.38397216999999</v>
      </c>
      <c r="G79">
        <v>1.3787000199999999</v>
      </c>
      <c r="H79">
        <v>9.9000003020963209E+37</v>
      </c>
      <c r="K79" s="2">
        <f>TREND(Calibration!$A$2:$A$4,Calibration!$B$2:$B$4,C79)</f>
        <v>394.36711478299469</v>
      </c>
      <c r="L79" s="2">
        <f>TREND(Calibration!$A$2:$A$4,Calibration!$C$2:$C$4,E79)</f>
        <v>652.79490082068855</v>
      </c>
      <c r="M79" s="2">
        <f>TREND(Calibration!$A$2:$A$4,Calibration!$D$2:$D$4,G79)</f>
        <v>516.90304483748287</v>
      </c>
    </row>
    <row r="80" spans="1:13" x14ac:dyDescent="0.25">
      <c r="A80">
        <v>391151</v>
      </c>
      <c r="B80">
        <v>14.44799995</v>
      </c>
      <c r="C80">
        <v>0.60970002000000001</v>
      </c>
      <c r="D80">
        <v>685.83398437000005</v>
      </c>
      <c r="E80">
        <v>1.5903999799999999</v>
      </c>
      <c r="F80">
        <v>654.78802489999998</v>
      </c>
      <c r="G80">
        <v>1.38250005</v>
      </c>
      <c r="H80">
        <v>9.9000003020963209E+37</v>
      </c>
      <c r="K80" s="2">
        <f>TREND(Calibration!$A$2:$A$4,Calibration!$B$2:$B$4,C80)</f>
        <v>398.01135658498197</v>
      </c>
      <c r="L80" s="2">
        <f>TREND(Calibration!$A$2:$A$4,Calibration!$C$2:$C$4,E80)</f>
        <v>620.9669898872628</v>
      </c>
      <c r="M80" s="2">
        <f>TREND(Calibration!$A$2:$A$4,Calibration!$D$2:$D$4,G80)</f>
        <v>518.4743488027068</v>
      </c>
    </row>
    <row r="81" spans="1:13" x14ac:dyDescent="0.25">
      <c r="A81">
        <v>396132</v>
      </c>
      <c r="B81">
        <v>14.475000380000001</v>
      </c>
      <c r="C81">
        <v>0.60540002999999998</v>
      </c>
      <c r="D81">
        <v>617.96197510000002</v>
      </c>
      <c r="E81">
        <v>1.61090004</v>
      </c>
      <c r="F81">
        <v>710.10498046999999</v>
      </c>
      <c r="G81">
        <v>1.3797999599999999</v>
      </c>
      <c r="H81">
        <v>1113.85095215</v>
      </c>
      <c r="K81" s="2">
        <f>TREND(Calibration!$A$2:$A$4,Calibration!$B$2:$B$4,C81)</f>
        <v>395.35539892617277</v>
      </c>
      <c r="L81" s="2">
        <f>TREND(Calibration!$A$2:$A$4,Calibration!$C$2:$C$4,E81)</f>
        <v>629.23662549185838</v>
      </c>
      <c r="M81" s="2">
        <f>TREND(Calibration!$A$2:$A$4,Calibration!$D$2:$D$4,G81)</f>
        <v>517.3578675845423</v>
      </c>
    </row>
    <row r="82" spans="1:13" x14ac:dyDescent="0.25">
      <c r="A82">
        <v>401144</v>
      </c>
      <c r="B82">
        <v>14.49699974</v>
      </c>
      <c r="C82">
        <v>0.61619997000000004</v>
      </c>
      <c r="D82">
        <v>558.18402100000003</v>
      </c>
      <c r="E82">
        <v>1.73140001</v>
      </c>
      <c r="F82">
        <v>939.39599609000004</v>
      </c>
      <c r="G82">
        <v>1.38250005</v>
      </c>
      <c r="H82">
        <v>1131.1729736299999</v>
      </c>
      <c r="K82" s="2">
        <f>TREND(Calibration!$A$2:$A$4,Calibration!$B$2:$B$4,C82)</f>
        <v>402.0261547552978</v>
      </c>
      <c r="L82" s="2">
        <f>TREND(Calibration!$A$2:$A$4,Calibration!$C$2:$C$4,E82)</f>
        <v>677.84579259989152</v>
      </c>
      <c r="M82" s="2">
        <f>TREND(Calibration!$A$2:$A$4,Calibration!$D$2:$D$4,G82)</f>
        <v>518.4743488027068</v>
      </c>
    </row>
    <row r="83" spans="1:13" x14ac:dyDescent="0.25">
      <c r="A83">
        <v>406133</v>
      </c>
      <c r="B83">
        <v>14.461000439999999</v>
      </c>
      <c r="C83">
        <v>0.60159998999999997</v>
      </c>
      <c r="D83">
        <v>9.9000003020963209E+37</v>
      </c>
      <c r="E83">
        <v>1.82640004</v>
      </c>
      <c r="F83">
        <v>762.14697265999996</v>
      </c>
      <c r="G83">
        <v>1.3883999600000001</v>
      </c>
      <c r="H83">
        <v>9.9000003020963209E+37</v>
      </c>
      <c r="K83" s="2">
        <f>TREND(Calibration!$A$2:$A$4,Calibration!$B$2:$B$4,C83)</f>
        <v>393.00824338818757</v>
      </c>
      <c r="L83" s="2">
        <f>TREND(Calibration!$A$2:$A$4,Calibration!$C$2:$C$4,E83)</f>
        <v>716.16839412035802</v>
      </c>
      <c r="M83" s="2">
        <f>TREND(Calibration!$A$2:$A$4,Calibration!$D$2:$D$4,G83)</f>
        <v>520.91394848414734</v>
      </c>
    </row>
    <row r="84" spans="1:13" x14ac:dyDescent="0.25">
      <c r="A84">
        <v>411148</v>
      </c>
      <c r="B84">
        <v>14.498999599999999</v>
      </c>
      <c r="C84">
        <v>0.6038</v>
      </c>
      <c r="D84">
        <v>558.65698241999996</v>
      </c>
      <c r="E84">
        <v>1.83070004</v>
      </c>
      <c r="F84">
        <v>9.9000003020963209E+37</v>
      </c>
      <c r="G84">
        <v>1.3895000200000001</v>
      </c>
      <c r="H84">
        <v>9.9000003020963209E+37</v>
      </c>
      <c r="K84" s="2">
        <f>TREND(Calibration!$A$2:$A$4,Calibration!$B$2:$B$4,C84)</f>
        <v>394.36711478299469</v>
      </c>
      <c r="L84" s="2">
        <f>TREND(Calibration!$A$2:$A$4,Calibration!$C$2:$C$4,E84)</f>
        <v>717.90299553614705</v>
      </c>
      <c r="M84" s="2">
        <f>TREND(Calibration!$A$2:$A$4,Calibration!$D$2:$D$4,G84)</f>
        <v>521.36882085094021</v>
      </c>
    </row>
    <row r="85" spans="1:13" x14ac:dyDescent="0.25">
      <c r="A85">
        <v>416151</v>
      </c>
      <c r="B85">
        <v>14.440999980000001</v>
      </c>
      <c r="C85">
        <v>0.60270000000000001</v>
      </c>
      <c r="D85">
        <v>781.13299560999997</v>
      </c>
      <c r="E85">
        <v>1.96570003</v>
      </c>
      <c r="F85">
        <v>9.9000003020963209E+37</v>
      </c>
      <c r="G85">
        <v>1.3960000299999999</v>
      </c>
      <c r="H85">
        <v>1038.7039794899999</v>
      </c>
      <c r="K85" s="2">
        <f>TREND(Calibration!$A$2:$A$4,Calibration!$B$2:$B$4,C85)</f>
        <v>393.68768217392119</v>
      </c>
      <c r="L85" s="2">
        <f>TREND(Calibration!$A$2:$A$4,Calibration!$C$2:$C$4,E85)</f>
        <v>772.36140804440583</v>
      </c>
      <c r="M85" s="2">
        <f>TREND(Calibration!$A$2:$A$4,Calibration!$D$2:$D$4,G85)</f>
        <v>524.05656054957285</v>
      </c>
    </row>
    <row r="86" spans="1:13" x14ac:dyDescent="0.25">
      <c r="A86">
        <v>421133</v>
      </c>
      <c r="B86">
        <v>14.35400009</v>
      </c>
      <c r="C86">
        <v>0.59939998000000005</v>
      </c>
      <c r="D86">
        <v>1017.14801025</v>
      </c>
      <c r="E86">
        <v>1.8431999699999999</v>
      </c>
      <c r="F86">
        <v>1179.1619873</v>
      </c>
      <c r="G86">
        <v>1.3964999899999999</v>
      </c>
      <c r="H86">
        <v>9.9000003020963209E+37</v>
      </c>
      <c r="K86" s="2">
        <f>TREND(Calibration!$A$2:$A$4,Calibration!$B$2:$B$4,C86)</f>
        <v>391.6493719933805</v>
      </c>
      <c r="L86" s="2">
        <f>TREND(Calibration!$A$2:$A$4,Calibration!$C$2:$C$4,E86)</f>
        <v>722.94541327458069</v>
      </c>
      <c r="M86" s="2">
        <f>TREND(Calibration!$A$2:$A$4,Calibration!$D$2:$D$4,G86)</f>
        <v>524.26329289917362</v>
      </c>
    </row>
    <row r="87" spans="1:13" x14ac:dyDescent="0.25">
      <c r="A87">
        <v>426132</v>
      </c>
      <c r="B87">
        <v>14.34200001</v>
      </c>
      <c r="C87">
        <v>0.59350002000000002</v>
      </c>
      <c r="D87">
        <v>790.30401611000002</v>
      </c>
      <c r="E87">
        <v>1.8642000000000001</v>
      </c>
      <c r="F87">
        <v>9.9000003020963209E+37</v>
      </c>
      <c r="G87">
        <v>1.3982000400000001</v>
      </c>
      <c r="H87">
        <v>1321.4909668</v>
      </c>
      <c r="K87" s="2">
        <f>TREND(Calibration!$A$2:$A$4,Calibration!$B$2:$B$4,C87)</f>
        <v>388.00516725135373</v>
      </c>
      <c r="L87" s="2">
        <f>TREND(Calibration!$A$2:$A$4,Calibration!$C$2:$C$4,E87)</f>
        <v>731.41673461635128</v>
      </c>
      <c r="M87" s="2">
        <f>TREND(Calibration!$A$2:$A$4,Calibration!$D$2:$D$4,G87)</f>
        <v>524.96625979840314</v>
      </c>
    </row>
    <row r="88" spans="1:13" x14ac:dyDescent="0.25">
      <c r="A88">
        <v>431132</v>
      </c>
      <c r="B88">
        <v>14.32499981</v>
      </c>
      <c r="C88">
        <v>0.60589999000000005</v>
      </c>
      <c r="D88">
        <v>880.93499756000006</v>
      </c>
      <c r="E88">
        <v>1.8258999600000001</v>
      </c>
      <c r="F88">
        <v>9.9000003020963209E+37</v>
      </c>
      <c r="G88">
        <v>1.4019000500000001</v>
      </c>
      <c r="H88">
        <v>9.9000003020963209E+37</v>
      </c>
      <c r="K88" s="2">
        <f>TREND(Calibration!$A$2:$A$4,Calibration!$B$2:$B$4,C88)</f>
        <v>395.66420722365683</v>
      </c>
      <c r="L88" s="2">
        <f>TREND(Calibration!$A$2:$A$4,Calibration!$C$2:$C$4,E88)</f>
        <v>715.96666400965853</v>
      </c>
      <c r="M88" s="2">
        <f>TREND(Calibration!$A$2:$A$4,Calibration!$D$2:$D$4,G88)</f>
        <v>526.49620571576907</v>
      </c>
    </row>
    <row r="89" spans="1:13" x14ac:dyDescent="0.25">
      <c r="A89">
        <v>436151</v>
      </c>
      <c r="B89">
        <v>14.347000120000001</v>
      </c>
      <c r="C89">
        <v>0.61350000000000005</v>
      </c>
      <c r="D89">
        <v>794.08099364999998</v>
      </c>
      <c r="E89">
        <v>1.7816000000000001</v>
      </c>
      <c r="F89">
        <v>9.9000003020963209E+37</v>
      </c>
      <c r="G89">
        <v>1.4095</v>
      </c>
      <c r="H89">
        <v>929.66497803000004</v>
      </c>
      <c r="K89" s="2">
        <f>TREND(Calibration!$A$2:$A$4,Calibration!$B$2:$B$4,C89)</f>
        <v>400.35847506300672</v>
      </c>
      <c r="L89" s="2">
        <f>TREND(Calibration!$A$2:$A$4,Calibration!$C$2:$C$4,E89)</f>
        <v>698.0962516060772</v>
      </c>
      <c r="M89" s="2">
        <f>TREND(Calibration!$A$2:$A$4,Calibration!$D$2:$D$4,G89)</f>
        <v>529.63876816146126</v>
      </c>
    </row>
    <row r="90" spans="1:13" x14ac:dyDescent="0.25">
      <c r="A90">
        <v>441142</v>
      </c>
      <c r="B90">
        <v>14.411999700000001</v>
      </c>
      <c r="C90">
        <v>0.62540001000000001</v>
      </c>
      <c r="D90">
        <v>524.40301513999998</v>
      </c>
      <c r="E90">
        <v>1.7773000000000001</v>
      </c>
      <c r="F90">
        <v>9.9000003020963209E+37</v>
      </c>
      <c r="G90">
        <v>1.4111000300000001</v>
      </c>
      <c r="H90">
        <v>1024.4029541</v>
      </c>
      <c r="K90" s="2">
        <f>TREND(Calibration!$A$2:$A$4,Calibration!$B$2:$B$4,C90)</f>
        <v>407.70870673782576</v>
      </c>
      <c r="L90" s="2">
        <f>TREND(Calibration!$A$2:$A$4,Calibration!$C$2:$C$4,E90)</f>
        <v>696.36165019028806</v>
      </c>
      <c r="M90" s="2">
        <f>TREND(Calibration!$A$2:$A$4,Calibration!$D$2:$D$4,G90)</f>
        <v>530.30037701283277</v>
      </c>
    </row>
    <row r="91" spans="1:13" x14ac:dyDescent="0.25">
      <c r="A91">
        <v>446148</v>
      </c>
      <c r="B91">
        <v>14.428000450000001</v>
      </c>
      <c r="C91">
        <v>0.63020003000000002</v>
      </c>
      <c r="D91">
        <v>806.19299316000001</v>
      </c>
      <c r="E91">
        <v>1.78380001</v>
      </c>
      <c r="F91">
        <v>9.9000003020963209E+37</v>
      </c>
      <c r="G91">
        <v>1.4121999700000001</v>
      </c>
      <c r="H91">
        <v>9.9000003020963209E+37</v>
      </c>
      <c r="K91" s="2">
        <f>TREND(Calibration!$A$2:$A$4,Calibration!$B$2:$B$4,C91)</f>
        <v>410.67351593073948</v>
      </c>
      <c r="L91" s="2">
        <f>TREND(Calibration!$A$2:$A$4,Calibration!$C$2:$C$4,E91)</f>
        <v>698.98372613183301</v>
      </c>
      <c r="M91" s="2">
        <f>TREND(Calibration!$A$2:$A$4,Calibration!$D$2:$D$4,G91)</f>
        <v>530.75519975989221</v>
      </c>
    </row>
    <row r="92" spans="1:13" x14ac:dyDescent="0.25">
      <c r="A92">
        <v>451133</v>
      </c>
      <c r="B92">
        <v>14.454999920000001</v>
      </c>
      <c r="C92">
        <v>0.61129999000000002</v>
      </c>
      <c r="D92">
        <v>1061.51293945</v>
      </c>
      <c r="E92">
        <v>1.7826999400000001</v>
      </c>
      <c r="F92">
        <v>1074.5839843700001</v>
      </c>
      <c r="G92">
        <v>1.4160000100000001</v>
      </c>
      <c r="H92">
        <v>9.9000003020963209E+37</v>
      </c>
      <c r="K92" s="2">
        <f>TREND(Calibration!$A$2:$A$4,Calibration!$B$2:$B$4,C92)</f>
        <v>398.99960366819954</v>
      </c>
      <c r="L92" s="2">
        <f>TREND(Calibration!$A$2:$A$4,Calibration!$C$2:$C$4,E92)</f>
        <v>698.53996264823604</v>
      </c>
      <c r="M92" s="2">
        <f>TREND(Calibration!$A$2:$A$4,Calibration!$D$2:$D$4,G92)</f>
        <v>532.3265078600939</v>
      </c>
    </row>
    <row r="93" spans="1:13" x14ac:dyDescent="0.25">
      <c r="A93">
        <v>456147</v>
      </c>
      <c r="B93">
        <v>14.522000309999999</v>
      </c>
      <c r="C93">
        <v>0.62319999999999998</v>
      </c>
      <c r="D93">
        <v>327.58499146000003</v>
      </c>
      <c r="E93">
        <v>1.6627999499999999</v>
      </c>
      <c r="F93">
        <v>9.9000003020963209E+37</v>
      </c>
      <c r="G93">
        <v>1.42079997</v>
      </c>
      <c r="H93">
        <v>765.66302489999998</v>
      </c>
      <c r="K93" s="2">
        <f>TREND(Calibration!$A$2:$A$4,Calibration!$B$2:$B$4,C93)</f>
        <v>406.34983534301864</v>
      </c>
      <c r="L93" s="2">
        <f>TREND(Calibration!$A$2:$A$4,Calibration!$C$2:$C$4,E93)</f>
        <v>650.17282487914349</v>
      </c>
      <c r="M93" s="2">
        <f>TREND(Calibration!$A$2:$A$4,Calibration!$D$2:$D$4,G93)</f>
        <v>534.31128065949713</v>
      </c>
    </row>
    <row r="94" spans="1:13" x14ac:dyDescent="0.25">
      <c r="A94">
        <v>461133</v>
      </c>
      <c r="B94">
        <v>14.550999640000001</v>
      </c>
      <c r="C94">
        <v>0.63080000999999997</v>
      </c>
      <c r="D94">
        <v>1133.85900879</v>
      </c>
      <c r="E94">
        <v>1.8085999500000001</v>
      </c>
      <c r="F94">
        <v>9.9000003020963209E+37</v>
      </c>
      <c r="G94">
        <v>1.4203000100000001</v>
      </c>
      <c r="H94">
        <v>1297.2719726600001</v>
      </c>
      <c r="K94" s="2">
        <f>TREND(Calibration!$A$2:$A$4,Calibration!$B$2:$B$4,C94)</f>
        <v>411.04410318236847</v>
      </c>
      <c r="L94" s="2">
        <f>TREND(Calibration!$A$2:$A$4,Calibration!$C$2:$C$4,E94)</f>
        <v>708.98791474473637</v>
      </c>
      <c r="M94" s="2">
        <f>TREND(Calibration!$A$2:$A$4,Calibration!$D$2:$D$4,G94)</f>
        <v>534.10454830989636</v>
      </c>
    </row>
    <row r="95" spans="1:13" x14ac:dyDescent="0.25">
      <c r="A95">
        <v>466133</v>
      </c>
      <c r="B95">
        <v>14.489999770000001</v>
      </c>
      <c r="C95">
        <v>0.61240000000000006</v>
      </c>
      <c r="D95">
        <v>1150.6610107399999</v>
      </c>
      <c r="E95">
        <v>1.8080999900000001</v>
      </c>
      <c r="F95">
        <v>958.92999268000005</v>
      </c>
      <c r="G95">
        <v>1.4407999499999999</v>
      </c>
      <c r="H95">
        <v>9.9000003020963209E+37</v>
      </c>
      <c r="K95" s="2">
        <f>TREND(Calibration!$A$2:$A$4,Calibration!$B$2:$B$4,C95)</f>
        <v>399.67904245393316</v>
      </c>
      <c r="L95" s="2">
        <f>TREND(Calibration!$A$2:$A$4,Calibration!$C$2:$C$4,E95)</f>
        <v>708.78623304151824</v>
      </c>
      <c r="M95" s="2">
        <f>TREND(Calibration!$A$2:$A$4,Calibration!$D$2:$D$4,G95)</f>
        <v>542.58122797001806</v>
      </c>
    </row>
    <row r="96" spans="1:13" x14ac:dyDescent="0.25">
      <c r="A96">
        <v>471133</v>
      </c>
      <c r="B96">
        <v>14.52600002</v>
      </c>
      <c r="C96">
        <v>0.61129999000000002</v>
      </c>
      <c r="D96">
        <v>538.41400146000001</v>
      </c>
      <c r="E96">
        <v>1.7330000400000001</v>
      </c>
      <c r="F96">
        <v>949.375</v>
      </c>
      <c r="G96">
        <v>1.4289000000000001</v>
      </c>
      <c r="H96">
        <v>955.56402588000003</v>
      </c>
      <c r="K96" s="2">
        <f>TREND(Calibration!$A$2:$A$4,Calibration!$B$2:$B$4,C96)</f>
        <v>398.99960366819954</v>
      </c>
      <c r="L96" s="2">
        <f>TREND(Calibration!$A$2:$A$4,Calibration!$C$2:$C$4,E96)</f>
        <v>678.49123778670673</v>
      </c>
      <c r="M96" s="2">
        <f>TREND(Calibration!$A$2:$A$4,Calibration!$D$2:$D$4,G96)</f>
        <v>537.66062507452352</v>
      </c>
    </row>
    <row r="97" spans="1:13" x14ac:dyDescent="0.25">
      <c r="A97">
        <v>476132</v>
      </c>
      <c r="B97">
        <v>14.53199959</v>
      </c>
      <c r="C97">
        <v>0.61830001999999995</v>
      </c>
      <c r="D97">
        <v>620.98297118999994</v>
      </c>
      <c r="E97">
        <v>1.7226999999999999</v>
      </c>
      <c r="F97">
        <v>1208.1560058600001</v>
      </c>
      <c r="G97">
        <v>1.43490005</v>
      </c>
      <c r="H97">
        <v>1076.2209472699999</v>
      </c>
      <c r="K97" s="2">
        <f>TREND(Calibration!$A$2:$A$4,Calibration!$B$2:$B$4,C97)</f>
        <v>403.32328425592033</v>
      </c>
      <c r="L97" s="2">
        <f>TREND(Calibration!$A$2:$A$4,Calibration!$C$2:$C$4,E97)</f>
        <v>674.33624616654754</v>
      </c>
      <c r="M97" s="2">
        <f>TREND(Calibration!$A$2:$A$4,Calibration!$D$2:$D$4,G97)</f>
        <v>540.14163242355539</v>
      </c>
    </row>
    <row r="98" spans="1:13" x14ac:dyDescent="0.25">
      <c r="A98">
        <v>481132</v>
      </c>
      <c r="B98">
        <v>14.56400013</v>
      </c>
      <c r="C98">
        <v>0.61729997000000003</v>
      </c>
      <c r="D98">
        <v>835.22399901999995</v>
      </c>
      <c r="E98">
        <v>1.7102999699999999</v>
      </c>
      <c r="F98">
        <v>1008.88201904</v>
      </c>
      <c r="G98">
        <v>1.43700004</v>
      </c>
      <c r="H98">
        <v>1319.55200195</v>
      </c>
      <c r="K98" s="2">
        <f>TREND(Calibration!$A$2:$A$4,Calibration!$B$2:$B$4,C98)</f>
        <v>402.70558736437135</v>
      </c>
      <c r="L98" s="2">
        <f>TREND(Calibration!$A$2:$A$4,Calibration!$C$2:$C$4,E98)</f>
        <v>669.33412765635512</v>
      </c>
      <c r="M98" s="2">
        <f>TREND(Calibration!$A$2:$A$4,Calibration!$D$2:$D$4,G98)</f>
        <v>541.00997362452767</v>
      </c>
    </row>
    <row r="99" spans="1:13" x14ac:dyDescent="0.25">
      <c r="A99">
        <v>486133</v>
      </c>
      <c r="B99">
        <v>14.493000029999999</v>
      </c>
      <c r="C99">
        <v>0.59840000000000004</v>
      </c>
      <c r="D99">
        <v>9.9000003020963209E+37</v>
      </c>
      <c r="E99">
        <v>1.68649995</v>
      </c>
      <c r="F99">
        <v>771.32897949000005</v>
      </c>
      <c r="G99">
        <v>1.4397000099999999</v>
      </c>
      <c r="H99">
        <v>9.9000003020963209E+37</v>
      </c>
      <c r="K99" s="2">
        <f>TREND(Calibration!$A$2:$A$4,Calibration!$B$2:$B$4,C99)</f>
        <v>391.03171833845198</v>
      </c>
      <c r="L99" s="2">
        <f>TREND(Calibration!$A$2:$A$4,Calibration!$C$2:$C$4,E99)</f>
        <v>659.73330244988813</v>
      </c>
      <c r="M99" s="2">
        <f>TREND(Calibration!$A$2:$A$4,Calibration!$D$2:$D$4,G99)</f>
        <v>542.12640522295862</v>
      </c>
    </row>
    <row r="100" spans="1:13" x14ac:dyDescent="0.25">
      <c r="A100">
        <v>491133</v>
      </c>
      <c r="B100">
        <v>14.55200005</v>
      </c>
      <c r="C100">
        <v>0.60049998999999998</v>
      </c>
      <c r="D100">
        <v>379.21099853999999</v>
      </c>
      <c r="E100">
        <v>1.68219995</v>
      </c>
      <c r="F100">
        <v>9.9000003020963209E+37</v>
      </c>
      <c r="G100">
        <v>1.43599999</v>
      </c>
      <c r="H100">
        <v>1329.3950195299999</v>
      </c>
      <c r="K100" s="2">
        <f>TREND(Calibration!$A$2:$A$4,Calibration!$B$2:$B$4,C100)</f>
        <v>392.32881077911406</v>
      </c>
      <c r="L100" s="2">
        <f>TREND(Calibration!$A$2:$A$4,Calibration!$C$2:$C$4,E100)</f>
        <v>657.99870103409899</v>
      </c>
      <c r="M100" s="2">
        <f>TREND(Calibration!$A$2:$A$4,Calibration!$D$2:$D$4,G100)</f>
        <v>540.59645517061483</v>
      </c>
    </row>
    <row r="101" spans="1:13" x14ac:dyDescent="0.25">
      <c r="A101">
        <v>496155</v>
      </c>
      <c r="B101">
        <v>14.579999920000001</v>
      </c>
      <c r="C101">
        <v>0.60210001000000002</v>
      </c>
      <c r="D101">
        <v>863.47698975000003</v>
      </c>
      <c r="E101">
        <v>1.8782999499999999</v>
      </c>
      <c r="F101">
        <v>9.9000003020963209E+37</v>
      </c>
      <c r="G101">
        <v>1.4429999600000001</v>
      </c>
      <c r="H101">
        <v>613.39300536999997</v>
      </c>
      <c r="K101" s="2">
        <f>TREND(Calibration!$A$2:$A$4,Calibration!$B$2:$B$4,C101)</f>
        <v>393.31708874563208</v>
      </c>
      <c r="L101" s="2">
        <f>TREND(Calibration!$A$2:$A$4,Calibration!$C$2:$C$4,E101)</f>
        <v>737.10459350764313</v>
      </c>
      <c r="M101" s="2">
        <f>TREND(Calibration!$A$2:$A$4,Calibration!$D$2:$D$4,G101)</f>
        <v>543.49092721884836</v>
      </c>
    </row>
    <row r="102" spans="1:13" x14ac:dyDescent="0.25">
      <c r="A102">
        <v>501133</v>
      </c>
      <c r="B102">
        <v>14.57600021</v>
      </c>
      <c r="C102">
        <v>0.60049998999999998</v>
      </c>
      <c r="D102">
        <v>1169.4420166</v>
      </c>
      <c r="E102">
        <v>1.7145999700000001</v>
      </c>
      <c r="F102">
        <v>909.95202637</v>
      </c>
      <c r="G102">
        <v>1.44029999</v>
      </c>
      <c r="H102">
        <v>9.9000003020963209E+37</v>
      </c>
      <c r="K102" s="2">
        <f>TREND(Calibration!$A$2:$A$4,Calibration!$B$2:$B$4,C102)</f>
        <v>392.32881077911406</v>
      </c>
      <c r="L102" s="2">
        <f>TREND(Calibration!$A$2:$A$4,Calibration!$C$2:$C$4,E102)</f>
        <v>671.06872907214427</v>
      </c>
      <c r="M102" s="2">
        <f>TREND(Calibration!$A$2:$A$4,Calibration!$D$2:$D$4,G102)</f>
        <v>542.37449562041729</v>
      </c>
    </row>
    <row r="103" spans="1:13" x14ac:dyDescent="0.25">
      <c r="A103">
        <v>506146</v>
      </c>
      <c r="B103">
        <v>14.55000019</v>
      </c>
      <c r="C103">
        <v>0.59130000999999999</v>
      </c>
      <c r="D103">
        <v>1014.2670288100001</v>
      </c>
      <c r="E103">
        <v>1.67630005</v>
      </c>
      <c r="F103">
        <v>842.71997069999998</v>
      </c>
      <c r="G103">
        <v>1.4467999899999999</v>
      </c>
      <c r="H103">
        <v>9.9000003020963209E+37</v>
      </c>
      <c r="K103" s="2">
        <f>TREND(Calibration!$A$2:$A$4,Calibration!$B$2:$B$4,C103)</f>
        <v>386.64629585654654</v>
      </c>
      <c r="L103" s="2">
        <f>TREND(Calibration!$A$2:$A$4,Calibration!$C$2:$C$4,E103)</f>
        <v>655.61870687293299</v>
      </c>
      <c r="M103" s="2">
        <f>TREND(Calibration!$A$2:$A$4,Calibration!$D$2:$D$4,G103)</f>
        <v>545.06223118407217</v>
      </c>
    </row>
    <row r="104" spans="1:13" x14ac:dyDescent="0.25">
      <c r="A104">
        <v>511132</v>
      </c>
      <c r="B104">
        <v>14.53499985</v>
      </c>
      <c r="C104">
        <v>0.62429999999999997</v>
      </c>
      <c r="D104">
        <v>511.01901244999999</v>
      </c>
      <c r="E104">
        <v>1.74870002</v>
      </c>
      <c r="F104">
        <v>9.9000003020963209E+37</v>
      </c>
      <c r="G104">
        <v>1.44840002</v>
      </c>
      <c r="H104">
        <v>9.9000003020963209E+37</v>
      </c>
      <c r="K104" s="2">
        <f>TREND(Calibration!$A$2:$A$4,Calibration!$B$2:$B$4,C104)</f>
        <v>407.02926795209214</v>
      </c>
      <c r="L104" s="2">
        <f>TREND(Calibration!$A$2:$A$4,Calibration!$C$2:$C$4,E104)</f>
        <v>684.8245418648138</v>
      </c>
      <c r="M104" s="2">
        <f>TREND(Calibration!$A$2:$A$4,Calibration!$D$2:$D$4,G104)</f>
        <v>545.72384003544369</v>
      </c>
    </row>
    <row r="105" spans="1:13" x14ac:dyDescent="0.25">
      <c r="A105">
        <v>516131</v>
      </c>
      <c r="B105">
        <v>14.458000180000001</v>
      </c>
      <c r="C105">
        <v>0.62639999000000002</v>
      </c>
      <c r="D105">
        <v>1080.1149902300001</v>
      </c>
      <c r="E105">
        <v>1.7206000100000001</v>
      </c>
      <c r="F105">
        <v>1095.97302246</v>
      </c>
      <c r="G105">
        <v>1.4531999799999999</v>
      </c>
      <c r="H105">
        <v>9.9000003020963209E+37</v>
      </c>
      <c r="K105" s="2">
        <f>TREND(Calibration!$A$2:$A$4,Calibration!$B$2:$B$4,C105)</f>
        <v>408.32636039275428</v>
      </c>
      <c r="L105" s="2">
        <f>TREND(Calibration!$A$2:$A$4,Calibration!$C$2:$C$4,E105)</f>
        <v>673.48911927651432</v>
      </c>
      <c r="M105" s="2">
        <f>TREND(Calibration!$A$2:$A$4,Calibration!$D$2:$D$4,G105)</f>
        <v>547.70861283484692</v>
      </c>
    </row>
    <row r="106" spans="1:13" x14ac:dyDescent="0.25">
      <c r="A106">
        <v>521148</v>
      </c>
      <c r="B106">
        <v>14.44499969</v>
      </c>
      <c r="C106">
        <v>0.62370002000000002</v>
      </c>
      <c r="D106">
        <v>679.79498291000004</v>
      </c>
      <c r="E106">
        <v>1.86259997</v>
      </c>
      <c r="F106">
        <v>1083.1479492200001</v>
      </c>
      <c r="G106">
        <v>1.44840002</v>
      </c>
      <c r="H106">
        <v>1321.5190429700001</v>
      </c>
      <c r="K106" s="2">
        <f>TREND(Calibration!$A$2:$A$4,Calibration!$B$2:$B$4,C106)</f>
        <v>406.65868070046315</v>
      </c>
      <c r="L106" s="2">
        <f>TREND(Calibration!$A$2:$A$4,Calibration!$C$2:$C$4,E106)</f>
        <v>730.77128942953618</v>
      </c>
      <c r="M106" s="2">
        <f>TREND(Calibration!$A$2:$A$4,Calibration!$D$2:$D$4,G106)</f>
        <v>545.72384003544369</v>
      </c>
    </row>
    <row r="107" spans="1:13" x14ac:dyDescent="0.25">
      <c r="A107">
        <v>526149</v>
      </c>
      <c r="B107">
        <v>14.43799973</v>
      </c>
      <c r="C107">
        <v>0.62</v>
      </c>
      <c r="D107">
        <v>1005.19299316</v>
      </c>
      <c r="E107">
        <v>1.8982000400000001</v>
      </c>
      <c r="F107">
        <v>836.36499022999999</v>
      </c>
      <c r="G107">
        <v>1.44949996</v>
      </c>
      <c r="H107">
        <v>9.9000003020963209E+37</v>
      </c>
      <c r="K107" s="2">
        <f>TREND(Calibration!$A$2:$A$4,Calibration!$B$2:$B$4,C107)</f>
        <v>404.37330411662293</v>
      </c>
      <c r="L107" s="2">
        <f>TREND(Calibration!$A$2:$A$4,Calibration!$C$2:$C$4,E107)</f>
        <v>745.13220380725488</v>
      </c>
      <c r="M107" s="2">
        <f>TREND(Calibration!$A$2:$A$4,Calibration!$D$2:$D$4,G107)</f>
        <v>546.17866278250324</v>
      </c>
    </row>
    <row r="108" spans="1:13" x14ac:dyDescent="0.25">
      <c r="A108">
        <v>531131</v>
      </c>
      <c r="B108">
        <v>14.460000040000001</v>
      </c>
      <c r="C108">
        <v>0.62540001000000001</v>
      </c>
      <c r="D108">
        <v>1012.2089843700001</v>
      </c>
      <c r="E108">
        <v>1.8286000499999999</v>
      </c>
      <c r="F108">
        <v>686.68798828000001</v>
      </c>
      <c r="G108">
        <v>1.45159996</v>
      </c>
      <c r="H108">
        <v>9.9000003020963209E+37</v>
      </c>
      <c r="K108" s="2">
        <f>TREND(Calibration!$A$2:$A$4,Calibration!$B$2:$B$4,C108)</f>
        <v>407.70870673782576</v>
      </c>
      <c r="L108" s="2">
        <f>TREND(Calibration!$A$2:$A$4,Calibration!$C$2:$C$4,E108)</f>
        <v>717.05586864611382</v>
      </c>
      <c r="M108" s="2">
        <f>TREND(Calibration!$A$2:$A$4,Calibration!$D$2:$D$4,G108)</f>
        <v>547.04700811845328</v>
      </c>
    </row>
    <row r="109" spans="1:13" x14ac:dyDescent="0.25">
      <c r="A109">
        <v>536154</v>
      </c>
      <c r="B109">
        <v>14.43999958</v>
      </c>
      <c r="C109">
        <v>0.63779998000000004</v>
      </c>
      <c r="D109">
        <v>1034.11901855</v>
      </c>
      <c r="E109">
        <v>1.76970005</v>
      </c>
      <c r="F109">
        <v>539.09802246000004</v>
      </c>
      <c r="G109">
        <v>1.4505000100000001</v>
      </c>
      <c r="H109">
        <v>9.9000003020963209E+37</v>
      </c>
      <c r="K109" s="2">
        <f>TREND(Calibration!$A$2:$A$4,Calibration!$B$2:$B$4,C109)</f>
        <v>415.36774671012887</v>
      </c>
      <c r="L109" s="2">
        <f>TREND(Calibration!$A$2:$A$4,Calibration!$C$2:$C$4,E109)</f>
        <v>693.29586320658427</v>
      </c>
      <c r="M109" s="2">
        <f>TREND(Calibration!$A$2:$A$4,Calibration!$D$2:$D$4,G109)</f>
        <v>546.59218123641597</v>
      </c>
    </row>
    <row r="110" spans="1:13" x14ac:dyDescent="0.25">
      <c r="A110">
        <v>541141</v>
      </c>
      <c r="B110">
        <v>14.43000031</v>
      </c>
      <c r="C110">
        <v>0.64099996999999997</v>
      </c>
      <c r="D110">
        <v>1081.8719482399999</v>
      </c>
      <c r="E110">
        <v>1.6790000199999999</v>
      </c>
      <c r="F110">
        <v>706.32202147999999</v>
      </c>
      <c r="G110">
        <v>1.45650005</v>
      </c>
      <c r="H110">
        <v>9.9000003020963209E+37</v>
      </c>
      <c r="K110" s="2">
        <f>TREND(Calibration!$A$2:$A$4,Calibration!$B$2:$B$4,C110)</f>
        <v>417.34427175986445</v>
      </c>
      <c r="L110" s="2">
        <f>TREND(Calibration!$A$2:$A$4,Calibration!$C$2:$C$4,E110)</f>
        <v>656.70786310190692</v>
      </c>
      <c r="M110" s="2">
        <f>TREND(Calibration!$A$2:$A$4,Calibration!$D$2:$D$4,G110)</f>
        <v>549.07318445047008</v>
      </c>
    </row>
    <row r="111" spans="1:13" x14ac:dyDescent="0.25">
      <c r="A111">
        <v>546131</v>
      </c>
      <c r="B111">
        <v>14.44999981</v>
      </c>
      <c r="C111">
        <v>0.65240001999999997</v>
      </c>
      <c r="D111">
        <v>422.80099487000001</v>
      </c>
      <c r="E111">
        <v>1.7648999700000001</v>
      </c>
      <c r="F111">
        <v>9.9000003020963209E+37</v>
      </c>
      <c r="G111">
        <v>1.4576</v>
      </c>
      <c r="H111">
        <v>1189.6850585899999</v>
      </c>
      <c r="K111" s="2">
        <f>TREND(Calibration!$A$2:$A$4,Calibration!$B$2:$B$4,C111)</f>
        <v>424.38569513719955</v>
      </c>
      <c r="L111" s="2">
        <f>TREND(Calibration!$A$2:$A$4,Calibration!$C$2:$C$4,E111)</f>
        <v>691.35953168009576</v>
      </c>
      <c r="M111" s="2">
        <f>TREND(Calibration!$A$2:$A$4,Calibration!$D$2:$D$4,G111)</f>
        <v>549.52801133250739</v>
      </c>
    </row>
    <row r="112" spans="1:13" x14ac:dyDescent="0.25">
      <c r="A112">
        <v>551130</v>
      </c>
      <c r="B112">
        <v>14.34399986</v>
      </c>
      <c r="C112">
        <v>0.64529996999999995</v>
      </c>
      <c r="D112">
        <v>1227.79296875</v>
      </c>
      <c r="E112">
        <v>1.66869998</v>
      </c>
      <c r="F112">
        <v>1070.4389648399999</v>
      </c>
      <c r="G112">
        <v>1.4635000199999999</v>
      </c>
      <c r="H112">
        <v>9.9000003020963209E+37</v>
      </c>
      <c r="K112" s="2">
        <f>TREND(Calibration!$A$2:$A$4,Calibration!$B$2:$B$4,C112)</f>
        <v>420.00023559533366</v>
      </c>
      <c r="L112" s="2">
        <f>TREND(Calibration!$A$2:$A$4,Calibration!$C$2:$C$4,E112)</f>
        <v>652.55287148174773</v>
      </c>
      <c r="M112" s="2">
        <f>TREND(Calibration!$A$2:$A$4,Calibration!$D$2:$D$4,G112)</f>
        <v>551.96765649870349</v>
      </c>
    </row>
    <row r="113" spans="1:13" x14ac:dyDescent="0.25">
      <c r="A113">
        <v>556130</v>
      </c>
      <c r="B113">
        <v>14.380000109999999</v>
      </c>
      <c r="C113">
        <v>0.63669997</v>
      </c>
      <c r="D113">
        <v>770.66601562000005</v>
      </c>
      <c r="E113">
        <v>1.83560002</v>
      </c>
      <c r="F113">
        <v>1191.7590332</v>
      </c>
      <c r="G113">
        <v>1.4586000400000001</v>
      </c>
      <c r="H113">
        <v>9.9000003020963209E+37</v>
      </c>
      <c r="K113" s="2">
        <f>TREND(Calibration!$A$2:$A$4,Calibration!$B$2:$B$4,C113)</f>
        <v>414.68830792439525</v>
      </c>
      <c r="L113" s="2">
        <f>TREND(Calibration!$A$2:$A$4,Calibration!$C$2:$C$4,E113)</f>
        <v>719.8796262908769</v>
      </c>
      <c r="M113" s="2">
        <f>TREND(Calibration!$A$2:$A$4,Calibration!$D$2:$D$4,G113)</f>
        <v>549.94152565144236</v>
      </c>
    </row>
    <row r="114" spans="1:13" x14ac:dyDescent="0.25">
      <c r="A114">
        <v>561131</v>
      </c>
      <c r="B114">
        <v>14.44799995</v>
      </c>
      <c r="C114">
        <v>0.63990002999999995</v>
      </c>
      <c r="D114">
        <v>430.46398926000001</v>
      </c>
      <c r="E114">
        <v>1.7762000600000001</v>
      </c>
      <c r="F114">
        <v>9.9000003020963209E+37</v>
      </c>
      <c r="G114">
        <v>1.45379996</v>
      </c>
      <c r="H114">
        <v>9.9000003020963209E+37</v>
      </c>
      <c r="K114" s="2">
        <f>TREND(Calibration!$A$2:$A$4,Calibration!$B$2:$B$4,C114)</f>
        <v>416.6648762107514</v>
      </c>
      <c r="L114" s="2">
        <f>TREND(Calibration!$A$2:$A$4,Calibration!$C$2:$C$4,E114)</f>
        <v>695.91793914812922</v>
      </c>
      <c r="M114" s="2">
        <f>TREND(Calibration!$A$2:$A$4,Calibration!$D$2:$D$4,G114)</f>
        <v>547.9567032323057</v>
      </c>
    </row>
    <row r="115" spans="1:13" x14ac:dyDescent="0.25">
      <c r="A115">
        <v>566130</v>
      </c>
      <c r="B115">
        <v>14.47000027</v>
      </c>
      <c r="C115">
        <v>0.62429999999999997</v>
      </c>
      <c r="D115">
        <v>901.27801513999998</v>
      </c>
      <c r="E115">
        <v>1.8009999999999999</v>
      </c>
      <c r="F115">
        <v>1071.8559570299999</v>
      </c>
      <c r="G115">
        <v>1.44889998</v>
      </c>
      <c r="H115">
        <v>9.9000003020963209E+37</v>
      </c>
      <c r="K115" s="2">
        <f>TREND(Calibration!$A$2:$A$4,Calibration!$B$2:$B$4,C115)</f>
        <v>407.02926795209214</v>
      </c>
      <c r="L115" s="2">
        <f>TREND(Calibration!$A$2:$A$4,Calibration!$C$2:$C$4,E115)</f>
        <v>705.92212776103258</v>
      </c>
      <c r="M115" s="2">
        <f>TREND(Calibration!$A$2:$A$4,Calibration!$D$2:$D$4,G115)</f>
        <v>545.93057238504446</v>
      </c>
    </row>
    <row r="116" spans="1:13" x14ac:dyDescent="0.25">
      <c r="A116">
        <v>571130</v>
      </c>
      <c r="B116">
        <v>14.51500034</v>
      </c>
      <c r="C116">
        <v>0.62639999000000002</v>
      </c>
      <c r="D116">
        <v>580.32299805000002</v>
      </c>
      <c r="E116">
        <v>1.6665999899999999</v>
      </c>
      <c r="F116">
        <v>9.9000003020963209E+37</v>
      </c>
      <c r="G116">
        <v>1.4531999799999999</v>
      </c>
      <c r="H116">
        <v>9.9000003020963209E+37</v>
      </c>
      <c r="K116" s="2">
        <f>TREND(Calibration!$A$2:$A$4,Calibration!$B$2:$B$4,C116)</f>
        <v>408.32636039275428</v>
      </c>
      <c r="L116" s="2">
        <f>TREND(Calibration!$A$2:$A$4,Calibration!$C$2:$C$4,E116)</f>
        <v>651.70574459171451</v>
      </c>
      <c r="M116" s="2">
        <f>TREND(Calibration!$A$2:$A$4,Calibration!$D$2:$D$4,G116)</f>
        <v>547.70861283484692</v>
      </c>
    </row>
    <row r="117" spans="1:13" x14ac:dyDescent="0.25">
      <c r="A117">
        <v>576131</v>
      </c>
      <c r="B117">
        <v>14.51799965</v>
      </c>
      <c r="C117">
        <v>0.62209999999999999</v>
      </c>
      <c r="D117">
        <v>826.11602783000001</v>
      </c>
      <c r="E117">
        <v>1.95009995</v>
      </c>
      <c r="F117">
        <v>1333.0229492200001</v>
      </c>
      <c r="G117">
        <v>1.4549000299999999</v>
      </c>
      <c r="H117">
        <v>1163.2089843700001</v>
      </c>
      <c r="K117" s="2">
        <f>TREND(Calibration!$A$2:$A$4,Calibration!$B$2:$B$4,C117)</f>
        <v>405.67040273394508</v>
      </c>
      <c r="L117" s="2">
        <f>TREND(Calibration!$A$2:$A$4,Calibration!$C$2:$C$4,E117)</f>
        <v>766.06840319454011</v>
      </c>
      <c r="M117" s="2">
        <f>TREND(Calibration!$A$2:$A$4,Calibration!$D$2:$D$4,G117)</f>
        <v>548.41157973407633</v>
      </c>
    </row>
    <row r="118" spans="1:13" x14ac:dyDescent="0.25">
      <c r="A118">
        <v>581140</v>
      </c>
      <c r="B118">
        <v>14.440999980000001</v>
      </c>
      <c r="C118">
        <v>0.62159997</v>
      </c>
      <c r="D118">
        <v>784.37200928000004</v>
      </c>
      <c r="E118">
        <v>1.84909999</v>
      </c>
      <c r="F118">
        <v>968.56201171999999</v>
      </c>
      <c r="G118">
        <v>1.45809996</v>
      </c>
      <c r="H118">
        <v>1167.5649414100001</v>
      </c>
      <c r="K118" s="2">
        <f>TREND(Calibration!$A$2:$A$4,Calibration!$B$2:$B$4,C118)</f>
        <v>405.36155119984056</v>
      </c>
      <c r="L118" s="2">
        <f>TREND(Calibration!$A$2:$A$4,Calibration!$C$2:$C$4,E118)</f>
        <v>725.32545584322816</v>
      </c>
      <c r="M118" s="2">
        <f>TREND(Calibration!$A$2:$A$4,Calibration!$D$2:$D$4,G118)</f>
        <v>549.73474368210805</v>
      </c>
    </row>
    <row r="119" spans="1:13" x14ac:dyDescent="0.25">
      <c r="A119">
        <v>586143</v>
      </c>
      <c r="B119">
        <v>14.414999959999999</v>
      </c>
      <c r="C119">
        <v>0.60589999000000005</v>
      </c>
      <c r="D119">
        <v>9.9000003020963209E+37</v>
      </c>
      <c r="E119">
        <v>2.1256001000000002</v>
      </c>
      <c r="F119">
        <v>1014.26098633</v>
      </c>
      <c r="G119">
        <v>1.4586000400000001</v>
      </c>
      <c r="H119">
        <v>9.9000003020963209E+37</v>
      </c>
      <c r="K119" s="2">
        <f>TREND(Calibration!$A$2:$A$4,Calibration!$B$2:$B$4,C119)</f>
        <v>395.66420722365683</v>
      </c>
      <c r="L119" s="2">
        <f>TREND(Calibration!$A$2:$A$4,Calibration!$C$2:$C$4,E119)</f>
        <v>836.86440520877204</v>
      </c>
      <c r="M119" s="2">
        <f>TREND(Calibration!$A$2:$A$4,Calibration!$D$2:$D$4,G119)</f>
        <v>549.94152565144236</v>
      </c>
    </row>
    <row r="120" spans="1:13" x14ac:dyDescent="0.25">
      <c r="A120">
        <v>591132</v>
      </c>
      <c r="B120">
        <v>14.527999879999999</v>
      </c>
      <c r="C120">
        <v>0.61350000000000005</v>
      </c>
      <c r="D120">
        <v>402.03399658000001</v>
      </c>
      <c r="E120">
        <v>2.5581998800000001</v>
      </c>
      <c r="F120">
        <v>9.9000003020963209E+37</v>
      </c>
      <c r="G120">
        <v>1.4602999699999999</v>
      </c>
      <c r="H120">
        <v>1063.86096191</v>
      </c>
      <c r="K120" s="2">
        <f>TREND(Calibration!$A$2:$A$4,Calibration!$B$2:$B$4,C120)</f>
        <v>400.35847506300672</v>
      </c>
      <c r="L120" s="2">
        <f>TREND(Calibration!$A$2:$A$4,Calibration!$C$2:$C$4,E120)</f>
        <v>1011.3732868036668</v>
      </c>
      <c r="M120" s="2">
        <f>TREND(Calibration!$A$2:$A$4,Calibration!$D$2:$D$4,G120)</f>
        <v>550.64444293093823</v>
      </c>
    </row>
    <row r="121" spans="1:13" x14ac:dyDescent="0.25">
      <c r="A121">
        <v>596132</v>
      </c>
      <c r="B121">
        <v>14.4829998</v>
      </c>
      <c r="C121">
        <v>0.60809999999999997</v>
      </c>
      <c r="D121">
        <v>1030.2760009799999</v>
      </c>
      <c r="E121">
        <v>1.9576</v>
      </c>
      <c r="F121">
        <v>9.9000003020963209E+37</v>
      </c>
      <c r="G121">
        <v>1.4645999700000001</v>
      </c>
      <c r="H121">
        <v>1259.48706055</v>
      </c>
      <c r="K121" s="2">
        <f>TREND(Calibration!$A$2:$A$4,Calibration!$B$2:$B$4,C121)</f>
        <v>397.0230786184639</v>
      </c>
      <c r="L121" s="2">
        <f>TREND(Calibration!$A$2:$A$4,Calibration!$C$2:$C$4,E121)</f>
        <v>769.09389095000256</v>
      </c>
      <c r="M121" s="2">
        <f>TREND(Calibration!$A$2:$A$4,Calibration!$D$2:$D$4,G121)</f>
        <v>552.4224833807408</v>
      </c>
    </row>
    <row r="122" spans="1:13" x14ac:dyDescent="0.25">
      <c r="A122">
        <v>601146</v>
      </c>
      <c r="B122">
        <v>14.54399967</v>
      </c>
      <c r="C122">
        <v>0.60320001999999995</v>
      </c>
      <c r="D122">
        <v>485.12899779999998</v>
      </c>
      <c r="E122">
        <v>2.3998999599999999</v>
      </c>
      <c r="F122">
        <v>9.9000003020963209E+37</v>
      </c>
      <c r="G122">
        <v>1.4667999700000001</v>
      </c>
      <c r="H122">
        <v>1226.8239746100001</v>
      </c>
      <c r="K122" s="2">
        <f>TREND(Calibration!$A$2:$A$4,Calibration!$B$2:$B$4,C122)</f>
        <v>393.99652753136564</v>
      </c>
      <c r="L122" s="2">
        <f>TREND(Calibration!$A$2:$A$4,Calibration!$C$2:$C$4,E122)</f>
        <v>947.51578323359718</v>
      </c>
      <c r="M122" s="2">
        <f>TREND(Calibration!$A$2:$A$4,Calibration!$D$2:$D$4,G122)</f>
        <v>553.33217849459322</v>
      </c>
    </row>
    <row r="123" spans="1:13" x14ac:dyDescent="0.25">
      <c r="A123">
        <v>606132</v>
      </c>
      <c r="B123">
        <v>14.583000180000001</v>
      </c>
      <c r="C123">
        <v>0.60210001000000002</v>
      </c>
      <c r="D123">
        <v>631.21002196999996</v>
      </c>
      <c r="E123">
        <v>1.9457999500000001</v>
      </c>
      <c r="F123">
        <v>9.9000003020963209E+37</v>
      </c>
      <c r="G123">
        <v>1.4716000600000001</v>
      </c>
      <c r="H123">
        <v>1089.6590576200001</v>
      </c>
      <c r="K123" s="2">
        <f>TREND(Calibration!$A$2:$A$4,Calibration!$B$2:$B$4,C123)</f>
        <v>393.31708874563208</v>
      </c>
      <c r="L123" s="2">
        <f>TREND(Calibration!$A$2:$A$4,Calibration!$C$2:$C$4,E123)</f>
        <v>764.33380177875097</v>
      </c>
      <c r="M123" s="2">
        <f>TREND(Calibration!$A$2:$A$4,Calibration!$D$2:$D$4,G123)</f>
        <v>555.31700504870776</v>
      </c>
    </row>
    <row r="124" spans="1:13" x14ac:dyDescent="0.25">
      <c r="A124">
        <v>611131</v>
      </c>
      <c r="B124">
        <v>14.59899998</v>
      </c>
      <c r="C124">
        <v>0.60320001999999995</v>
      </c>
      <c r="D124">
        <v>816.16699218999997</v>
      </c>
      <c r="E124">
        <v>1.8009999999999999</v>
      </c>
      <c r="F124">
        <v>1203.4160156200001</v>
      </c>
      <c r="G124">
        <v>1.48670006</v>
      </c>
      <c r="H124">
        <v>1180.2879638700001</v>
      </c>
      <c r="K124" s="2">
        <f>TREND(Calibration!$A$2:$A$4,Calibration!$B$2:$B$4,C124)</f>
        <v>393.99652753136564</v>
      </c>
      <c r="L124" s="2">
        <f>TREND(Calibration!$A$2:$A$4,Calibration!$C$2:$C$4,E124)</f>
        <v>705.92212776103258</v>
      </c>
      <c r="M124" s="2">
        <f>TREND(Calibration!$A$2:$A$4,Calibration!$D$2:$D$4,G124)</f>
        <v>561.56082151196745</v>
      </c>
    </row>
    <row r="125" spans="1:13" x14ac:dyDescent="0.25">
      <c r="A125">
        <v>616149</v>
      </c>
      <c r="B125">
        <v>14.57299995</v>
      </c>
      <c r="C125">
        <v>0.59030002000000004</v>
      </c>
      <c r="D125">
        <v>1232.5909423799999</v>
      </c>
      <c r="E125">
        <v>1.6439000399999999</v>
      </c>
      <c r="F125">
        <v>967.27197265999996</v>
      </c>
      <c r="G125">
        <v>1.49749994</v>
      </c>
      <c r="H125">
        <v>9.9000003020963209E+37</v>
      </c>
      <c r="K125" s="2">
        <f>TREND(Calibration!$A$2:$A$4,Calibration!$B$2:$B$4,C125)</f>
        <v>386.02863602495802</v>
      </c>
      <c r="L125" s="2">
        <f>TREND(Calibration!$A$2:$A$4,Calibration!$C$2:$C$4,E125)</f>
        <v>642.54868286884437</v>
      </c>
      <c r="M125" s="2">
        <f>TREND(Calibration!$A$2:$A$4,Calibration!$D$2:$D$4,G125)</f>
        <v>566.02654790569136</v>
      </c>
    </row>
    <row r="126" spans="1:13" x14ac:dyDescent="0.25">
      <c r="A126">
        <v>621133</v>
      </c>
      <c r="B126">
        <v>14.585000040000001</v>
      </c>
      <c r="C126">
        <v>0.57950002</v>
      </c>
      <c r="D126">
        <v>664.14599609000004</v>
      </c>
      <c r="E126">
        <v>1.7432999600000001</v>
      </c>
      <c r="F126">
        <v>1010.15997314</v>
      </c>
      <c r="G126">
        <v>1.49269998</v>
      </c>
      <c r="H126">
        <v>9.9000003020963209E+37</v>
      </c>
      <c r="K126" s="2">
        <f>TREND(Calibration!$A$2:$A$4,Calibration!$B$2:$B$4,C126)</f>
        <v>379.35784313587254</v>
      </c>
      <c r="L126" s="2">
        <f>TREND(Calibration!$A$2:$A$4,Calibration!$C$2:$C$4,E126)</f>
        <v>682.64618099938446</v>
      </c>
      <c r="M126" s="2">
        <f>TREND(Calibration!$A$2:$A$4,Calibration!$D$2:$D$4,G126)</f>
        <v>564.04177510628813</v>
      </c>
    </row>
    <row r="127" spans="1:13" x14ac:dyDescent="0.25">
      <c r="A127">
        <v>626132</v>
      </c>
      <c r="B127">
        <v>14.57600021</v>
      </c>
      <c r="C127">
        <v>0.57840002000000001</v>
      </c>
      <c r="D127">
        <v>555.69500731999995</v>
      </c>
      <c r="E127">
        <v>1.87450004</v>
      </c>
      <c r="F127">
        <v>1019.9130249</v>
      </c>
      <c r="G127">
        <v>1.4904999699999999</v>
      </c>
      <c r="H127">
        <v>9.9000003020963209E+37</v>
      </c>
      <c r="K127" s="2">
        <f>TREND(Calibration!$A$2:$A$4,Calibration!$B$2:$B$4,C127)</f>
        <v>378.67841052679898</v>
      </c>
      <c r="L127" s="2">
        <f>TREND(Calibration!$A$2:$A$4,Calibration!$C$2:$C$4,E127)</f>
        <v>735.57172623651036</v>
      </c>
      <c r="M127" s="2">
        <f>TREND(Calibration!$A$2:$A$4,Calibration!$D$2:$D$4,G127)</f>
        <v>563.13207585745795</v>
      </c>
    </row>
    <row r="128" spans="1:13" x14ac:dyDescent="0.25">
      <c r="A128">
        <v>631132</v>
      </c>
      <c r="B128">
        <v>14.579999920000001</v>
      </c>
      <c r="C128">
        <v>0.58969998000000001</v>
      </c>
      <c r="D128">
        <v>466.09100341999999</v>
      </c>
      <c r="E128">
        <v>2.0548999299999999</v>
      </c>
      <c r="F128">
        <v>9.9000003020963209E+37</v>
      </c>
      <c r="G128">
        <v>1.49109995</v>
      </c>
      <c r="H128">
        <v>1024.77697754</v>
      </c>
      <c r="K128" s="2">
        <f>TREND(Calibration!$A$2:$A$4,Calibration!$B$2:$B$4,C128)</f>
        <v>385.65801171336847</v>
      </c>
      <c r="L128" s="2">
        <f>TREND(Calibration!$A$2:$A$4,Calibration!$C$2:$C$4,E128)</f>
        <v>808.34426219050931</v>
      </c>
      <c r="M128" s="2">
        <f>TREND(Calibration!$A$2:$A$4,Calibration!$D$2:$D$4,G128)</f>
        <v>563.38016625491662</v>
      </c>
    </row>
    <row r="129" spans="1:13" x14ac:dyDescent="0.25">
      <c r="A129">
        <v>636132</v>
      </c>
      <c r="B129">
        <v>14.505000109999999</v>
      </c>
      <c r="C129">
        <v>0.59350002000000002</v>
      </c>
      <c r="D129">
        <v>961.20800781000003</v>
      </c>
      <c r="E129">
        <v>1.93280005</v>
      </c>
      <c r="F129">
        <v>1222.0920410199999</v>
      </c>
      <c r="G129">
        <v>1.4883999800000001</v>
      </c>
      <c r="H129">
        <v>9.9000003020963209E+37</v>
      </c>
      <c r="K129" s="2">
        <f>TREND(Calibration!$A$2:$A$4,Calibration!$B$2:$B$4,C129)</f>
        <v>388.00516725135373</v>
      </c>
      <c r="L129" s="2">
        <f>TREND(Calibration!$A$2:$A$4,Calibration!$C$2:$C$4,E129)</f>
        <v>759.08969830314243</v>
      </c>
      <c r="M129" s="2">
        <f>TREND(Calibration!$A$2:$A$4,Calibration!$D$2:$D$4,G129)</f>
        <v>562.26373465648567</v>
      </c>
    </row>
    <row r="130" spans="1:13" x14ac:dyDescent="0.25">
      <c r="A130">
        <v>641144</v>
      </c>
      <c r="B130">
        <v>14.494999890000001</v>
      </c>
      <c r="C130">
        <v>0.57840002000000001</v>
      </c>
      <c r="D130">
        <v>1353.7869873</v>
      </c>
      <c r="E130">
        <v>2.0991001100000002</v>
      </c>
      <c r="F130">
        <v>1012.85198975</v>
      </c>
      <c r="G130">
        <v>1.49109995</v>
      </c>
      <c r="H130">
        <v>9.9000003020963209E+37</v>
      </c>
      <c r="K130" s="2">
        <f>TREND(Calibration!$A$2:$A$4,Calibration!$B$2:$B$4,C130)</f>
        <v>378.67841052679898</v>
      </c>
      <c r="L130" s="2">
        <f>TREND(Calibration!$A$2:$A$4,Calibration!$C$2:$C$4,E130)</f>
        <v>826.17442377333089</v>
      </c>
      <c r="M130" s="2">
        <f>TREND(Calibration!$A$2:$A$4,Calibration!$D$2:$D$4,G130)</f>
        <v>563.38016625491662</v>
      </c>
    </row>
    <row r="131" spans="1:13" x14ac:dyDescent="0.25">
      <c r="A131">
        <v>646133</v>
      </c>
      <c r="B131">
        <v>14.498999599999999</v>
      </c>
      <c r="C131">
        <v>0.59350002000000002</v>
      </c>
      <c r="D131">
        <v>536.15197753999996</v>
      </c>
      <c r="E131">
        <v>2.00519991</v>
      </c>
      <c r="F131">
        <v>9.9000003020963209E+37</v>
      </c>
      <c r="G131">
        <v>1.49160004</v>
      </c>
      <c r="H131">
        <v>9.9000003020963209E+37</v>
      </c>
      <c r="K131" s="2">
        <f>TREND(Calibration!$A$2:$A$4,Calibration!$B$2:$B$4,C131)</f>
        <v>388.00516725135373</v>
      </c>
      <c r="L131" s="2">
        <f>TREND(Calibration!$A$2:$A$4,Calibration!$C$2:$C$4,E131)</f>
        <v>788.29548892149865</v>
      </c>
      <c r="M131" s="2">
        <f>TREND(Calibration!$A$2:$A$4,Calibration!$D$2:$D$4,G131)</f>
        <v>563.58695235922869</v>
      </c>
    </row>
    <row r="132" spans="1:13" x14ac:dyDescent="0.25">
      <c r="A132">
        <v>651133</v>
      </c>
      <c r="B132">
        <v>14.463000299999999</v>
      </c>
      <c r="C132">
        <v>0.58649998999999997</v>
      </c>
      <c r="D132">
        <v>835.96899413999995</v>
      </c>
      <c r="E132">
        <v>2.09540009</v>
      </c>
      <c r="F132">
        <v>1208.0899658200001</v>
      </c>
      <c r="G132">
        <v>1.4921</v>
      </c>
      <c r="H132">
        <v>9.9000003020963209E+37</v>
      </c>
      <c r="K132" s="2">
        <f>TREND(Calibration!$A$2:$A$4,Calibration!$B$2:$B$4,C132)</f>
        <v>383.68148666363282</v>
      </c>
      <c r="L132" s="2">
        <f>TREND(Calibration!$A$2:$A$4,Calibration!$C$2:$C$4,E132)</f>
        <v>824.68185169648257</v>
      </c>
      <c r="M132" s="2">
        <f>TREND(Calibration!$A$2:$A$4,Calibration!$D$2:$D$4,G132)</f>
        <v>563.79368470882946</v>
      </c>
    </row>
    <row r="133" spans="1:13" x14ac:dyDescent="0.25">
      <c r="A133">
        <v>656132</v>
      </c>
      <c r="B133">
        <v>14.42099953</v>
      </c>
      <c r="C133">
        <v>0.57840002000000001</v>
      </c>
      <c r="D133">
        <v>554.88397216999999</v>
      </c>
      <c r="E133">
        <v>1.80910003</v>
      </c>
      <c r="F133">
        <v>994.79101562000005</v>
      </c>
      <c r="G133">
        <v>1.49810004</v>
      </c>
      <c r="H133">
        <v>1370.5860595700001</v>
      </c>
      <c r="K133" s="2">
        <f>TREND(Calibration!$A$2:$A$4,Calibration!$B$2:$B$4,C133)</f>
        <v>378.67841052679898</v>
      </c>
      <c r="L133" s="2">
        <f>TREND(Calibration!$A$2:$A$4,Calibration!$C$2:$C$4,E133)</f>
        <v>709.18964485543586</v>
      </c>
      <c r="M133" s="2">
        <f>TREND(Calibration!$A$2:$A$4,Calibration!$D$2:$D$4,G133)</f>
        <v>566.27468792288357</v>
      </c>
    </row>
    <row r="134" spans="1:13" x14ac:dyDescent="0.25">
      <c r="A134">
        <v>661149</v>
      </c>
      <c r="B134">
        <v>14.3920002</v>
      </c>
      <c r="C134">
        <v>0.58050000999999996</v>
      </c>
      <c r="D134">
        <v>783.60900878999996</v>
      </c>
      <c r="E134">
        <v>1.99870002</v>
      </c>
      <c r="F134">
        <v>820.15502930000002</v>
      </c>
      <c r="G134">
        <v>1.49810004</v>
      </c>
      <c r="H134">
        <v>9.9000003020963209E+37</v>
      </c>
      <c r="K134" s="2">
        <f>TREND(Calibration!$A$2:$A$4,Calibration!$B$2:$B$4,C134)</f>
        <v>379.97550296746107</v>
      </c>
      <c r="L134" s="2">
        <f>TREND(Calibration!$A$2:$A$4,Calibration!$C$2:$C$4,E134)</f>
        <v>785.67346138743517</v>
      </c>
      <c r="M134" s="2">
        <f>TREND(Calibration!$A$2:$A$4,Calibration!$D$2:$D$4,G134)</f>
        <v>566.27468792288357</v>
      </c>
    </row>
    <row r="135" spans="1:13" x14ac:dyDescent="0.25">
      <c r="A135">
        <v>666133</v>
      </c>
      <c r="B135">
        <v>14.475000380000001</v>
      </c>
      <c r="C135">
        <v>0.57999997999999997</v>
      </c>
      <c r="D135">
        <v>518.14001465000001</v>
      </c>
      <c r="E135">
        <v>2.3303000900000002</v>
      </c>
      <c r="F135">
        <v>1185.4959716799999</v>
      </c>
      <c r="G135">
        <v>1.49699998</v>
      </c>
      <c r="H135">
        <v>1148.65002441</v>
      </c>
      <c r="K135" s="2">
        <f>TREND(Calibration!$A$2:$A$4,Calibration!$B$2:$B$4,C135)</f>
        <v>379.66665143335649</v>
      </c>
      <c r="L135" s="2">
        <f>TREND(Calibration!$A$2:$A$4,Calibration!$C$2:$C$4,E135)</f>
        <v>919.43949647993759</v>
      </c>
      <c r="M135" s="2">
        <f>TREND(Calibration!$A$2:$A$4,Calibration!$D$2:$D$4,G135)</f>
        <v>565.81981555609059</v>
      </c>
    </row>
    <row r="136" spans="1:13" x14ac:dyDescent="0.25">
      <c r="A136">
        <v>671132</v>
      </c>
      <c r="B136">
        <v>14.46899986</v>
      </c>
      <c r="C136">
        <v>0.58590001000000003</v>
      </c>
      <c r="D136">
        <v>603.72998046999999</v>
      </c>
      <c r="E136">
        <v>2.4005000600000002</v>
      </c>
      <c r="F136">
        <v>9.9000003020963209E+37</v>
      </c>
      <c r="G136">
        <v>1.49109995</v>
      </c>
      <c r="H136">
        <v>1369.8919677700001</v>
      </c>
      <c r="K136" s="2">
        <f>TREND(Calibration!$A$2:$A$4,Calibration!$B$2:$B$4,C136)</f>
        <v>383.31089941200383</v>
      </c>
      <c r="L136" s="2">
        <f>TREND(Calibration!$A$2:$A$4,Calibration!$C$2:$C$4,E136)</f>
        <v>947.75786098001936</v>
      </c>
      <c r="M136" s="2">
        <f>TREND(Calibration!$A$2:$A$4,Calibration!$D$2:$D$4,G136)</f>
        <v>563.38016625491662</v>
      </c>
    </row>
    <row r="137" spans="1:13" x14ac:dyDescent="0.25">
      <c r="A137">
        <v>676169</v>
      </c>
      <c r="B137">
        <v>14.446999549999999</v>
      </c>
      <c r="C137">
        <v>0.58050000999999996</v>
      </c>
      <c r="D137">
        <v>911.94396973000005</v>
      </c>
      <c r="E137">
        <v>2.2876000400000001</v>
      </c>
      <c r="F137">
        <v>9.9000003020963209E+37</v>
      </c>
      <c r="G137">
        <v>1.4900000099999999</v>
      </c>
      <c r="H137">
        <v>1088.23400879</v>
      </c>
      <c r="K137" s="2">
        <f>TREND(Calibration!$A$2:$A$4,Calibration!$B$2:$B$4,C137)</f>
        <v>379.97550296746107</v>
      </c>
      <c r="L137" s="2">
        <f>TREND(Calibration!$A$2:$A$4,Calibration!$C$2:$C$4,E137)</f>
        <v>902.21448085568989</v>
      </c>
      <c r="M137" s="2">
        <f>TREND(Calibration!$A$2:$A$4,Calibration!$D$2:$D$4,G137)</f>
        <v>562.92534350785718</v>
      </c>
    </row>
    <row r="138" spans="1:13" x14ac:dyDescent="0.25">
      <c r="A138">
        <v>681132</v>
      </c>
      <c r="B138">
        <v>14.42099953</v>
      </c>
      <c r="C138">
        <v>0.58270001000000005</v>
      </c>
      <c r="D138">
        <v>1090.43395996</v>
      </c>
      <c r="E138">
        <v>2.0316000000000001</v>
      </c>
      <c r="F138">
        <v>1323.9670410199999</v>
      </c>
      <c r="G138">
        <v>1.4900000099999999</v>
      </c>
      <c r="H138">
        <v>9.9000003020963209E+37</v>
      </c>
      <c r="K138" s="2">
        <f>TREND(Calibration!$A$2:$A$4,Calibration!$B$2:$B$4,C138)</f>
        <v>381.33436818560818</v>
      </c>
      <c r="L138" s="2">
        <f>TREND(Calibration!$A$2:$A$4,Calibration!$C$2:$C$4,E138)</f>
        <v>798.94517112869858</v>
      </c>
      <c r="M138" s="2">
        <f>TREND(Calibration!$A$2:$A$4,Calibration!$D$2:$D$4,G138)</f>
        <v>562.92534350785718</v>
      </c>
    </row>
    <row r="139" spans="1:13" x14ac:dyDescent="0.25">
      <c r="A139">
        <v>686132</v>
      </c>
      <c r="B139">
        <v>14.43000031</v>
      </c>
      <c r="C139">
        <v>0.57239996999999998</v>
      </c>
      <c r="D139">
        <v>767.90698241999996</v>
      </c>
      <c r="E139">
        <v>1.9343999599999999</v>
      </c>
      <c r="F139">
        <v>1199.2280273399999</v>
      </c>
      <c r="G139">
        <v>1.4900000099999999</v>
      </c>
      <c r="H139">
        <v>9.9000003020963209E+37</v>
      </c>
      <c r="K139" s="2">
        <f>TREND(Calibration!$A$2:$A$4,Calibration!$B$2:$B$4,C139)</f>
        <v>374.97238359400666</v>
      </c>
      <c r="L139" s="2">
        <f>TREND(Calibration!$A$2:$A$4,Calibration!$C$2:$C$4,E139)</f>
        <v>759.73509508247616</v>
      </c>
      <c r="M139" s="2">
        <f>TREND(Calibration!$A$2:$A$4,Calibration!$D$2:$D$4,G139)</f>
        <v>562.92534350785718</v>
      </c>
    </row>
    <row r="140" spans="1:13" x14ac:dyDescent="0.25">
      <c r="A140">
        <v>691153</v>
      </c>
      <c r="B140">
        <v>14.48499966</v>
      </c>
      <c r="C140">
        <v>0.58319997999999995</v>
      </c>
      <c r="D140">
        <v>338.70599364999998</v>
      </c>
      <c r="E140">
        <v>1.8880000100000001</v>
      </c>
      <c r="F140">
        <v>9.9000003020963209E+37</v>
      </c>
      <c r="G140">
        <v>1.49380004</v>
      </c>
      <c r="H140">
        <v>9.9000003020963209E+37</v>
      </c>
      <c r="K140" s="2">
        <f>TREND(Calibration!$A$2:$A$4,Calibration!$B$2:$B$4,C140)</f>
        <v>381.6431826597522</v>
      </c>
      <c r="L140" s="2">
        <f>TREND(Calibration!$A$2:$A$4,Calibration!$C$2:$C$4,E140)</f>
        <v>741.01755578886161</v>
      </c>
      <c r="M140" s="2">
        <f>TREND(Calibration!$A$2:$A$4,Calibration!$D$2:$D$4,G140)</f>
        <v>564.49664747308111</v>
      </c>
    </row>
    <row r="141" spans="1:13" x14ac:dyDescent="0.25">
      <c r="A141">
        <v>696134</v>
      </c>
      <c r="B141">
        <v>14.46199989</v>
      </c>
      <c r="C141">
        <v>0.56489997999999997</v>
      </c>
      <c r="D141">
        <v>976.59497069999998</v>
      </c>
      <c r="E141">
        <v>1.8690999699999999</v>
      </c>
      <c r="F141">
        <v>1127.6350097699999</v>
      </c>
      <c r="G141">
        <v>1.49699998</v>
      </c>
      <c r="H141">
        <v>9.9000003020963209E+37</v>
      </c>
      <c r="K141" s="2">
        <f>TREND(Calibration!$A$2:$A$4,Calibration!$B$2:$B$4,C141)</f>
        <v>370.33989470880181</v>
      </c>
      <c r="L141" s="2">
        <f>TREND(Calibration!$A$2:$A$4,Calibration!$C$2:$C$4,E141)</f>
        <v>733.39336133712425</v>
      </c>
      <c r="M141" s="2">
        <f>TREND(Calibration!$A$2:$A$4,Calibration!$D$2:$D$4,G141)</f>
        <v>565.81981555609059</v>
      </c>
    </row>
    <row r="142" spans="1:13" x14ac:dyDescent="0.25">
      <c r="A142">
        <v>701132</v>
      </c>
      <c r="B142">
        <v>14.501000400000001</v>
      </c>
      <c r="C142">
        <v>0.57029998000000004</v>
      </c>
      <c r="D142">
        <v>426.64199829</v>
      </c>
      <c r="E142">
        <v>1.82749999</v>
      </c>
      <c r="F142">
        <v>1343.6719970700001</v>
      </c>
      <c r="G142">
        <v>1.49319994</v>
      </c>
      <c r="H142">
        <v>1083.9659423799999</v>
      </c>
      <c r="K142" s="2">
        <f>TREND(Calibration!$A$2:$A$4,Calibration!$B$2:$B$4,C142)</f>
        <v>373.67529115334457</v>
      </c>
      <c r="L142" s="2">
        <f>TREND(Calibration!$A$2:$A$4,Calibration!$C$2:$C$4,E142)</f>
        <v>716.61210919647363</v>
      </c>
      <c r="M142" s="2">
        <f>TREND(Calibration!$A$2:$A$4,Calibration!$D$2:$D$4,G142)</f>
        <v>564.2485074558889</v>
      </c>
    </row>
    <row r="143" spans="1:13" x14ac:dyDescent="0.25">
      <c r="A143">
        <v>706147</v>
      </c>
      <c r="B143">
        <v>14.51399994</v>
      </c>
      <c r="C143">
        <v>0.58759998999999996</v>
      </c>
      <c r="D143">
        <v>622.31402588000003</v>
      </c>
      <c r="E143">
        <v>1.8054000100000001</v>
      </c>
      <c r="F143">
        <v>1291.2729492200001</v>
      </c>
      <c r="G143">
        <v>1.49269998</v>
      </c>
      <c r="H143">
        <v>1350.6610107399999</v>
      </c>
      <c r="K143" s="2">
        <f>TREND(Calibration!$A$2:$A$4,Calibration!$B$2:$B$4,C143)</f>
        <v>384.36091927270638</v>
      </c>
      <c r="L143" s="2">
        <f>TREND(Calibration!$A$2:$A$4,Calibration!$C$2:$C$4,E143)</f>
        <v>707.69707277858754</v>
      </c>
      <c r="M143" s="2">
        <f>TREND(Calibration!$A$2:$A$4,Calibration!$D$2:$D$4,G143)</f>
        <v>564.04177510628813</v>
      </c>
    </row>
    <row r="144" spans="1:13" x14ac:dyDescent="0.25">
      <c r="A144">
        <v>711145</v>
      </c>
      <c r="B144">
        <v>14.458999629999999</v>
      </c>
      <c r="C144">
        <v>0.57999997999999997</v>
      </c>
      <c r="D144">
        <v>1099.2180175799999</v>
      </c>
      <c r="E144">
        <v>1.8819999700000001</v>
      </c>
      <c r="F144">
        <v>1199.2270507799999</v>
      </c>
      <c r="G144">
        <v>1.4921</v>
      </c>
      <c r="H144">
        <v>9.9000003020963209E+37</v>
      </c>
      <c r="K144" s="2">
        <f>TREND(Calibration!$A$2:$A$4,Calibration!$B$2:$B$4,C144)</f>
        <v>379.66665143335649</v>
      </c>
      <c r="L144" s="2">
        <f>TREND(Calibration!$A$2:$A$4,Calibration!$C$2:$C$4,E144)</f>
        <v>738.59716558449156</v>
      </c>
      <c r="M144" s="2">
        <f>TREND(Calibration!$A$2:$A$4,Calibration!$D$2:$D$4,G144)</f>
        <v>563.79368470882946</v>
      </c>
    </row>
    <row r="145" spans="1:13" x14ac:dyDescent="0.25">
      <c r="A145">
        <v>716133</v>
      </c>
      <c r="B145">
        <v>14.45600033</v>
      </c>
      <c r="C145">
        <v>0.56760001000000004</v>
      </c>
      <c r="D145">
        <v>887.95501708999996</v>
      </c>
      <c r="E145">
        <v>1.8063999399999999</v>
      </c>
      <c r="F145">
        <v>1019.88098145</v>
      </c>
      <c r="G145">
        <v>1.49109995</v>
      </c>
      <c r="H145">
        <v>9.9000003020963209E+37</v>
      </c>
      <c r="K145" s="2">
        <f>TREND(Calibration!$A$2:$A$4,Calibration!$B$2:$B$4,C145)</f>
        <v>372.00761146105344</v>
      </c>
      <c r="L145" s="2">
        <f>TREND(Calibration!$A$2:$A$4,Calibration!$C$2:$C$4,E145)</f>
        <v>708.10044021898045</v>
      </c>
      <c r="M145" s="2">
        <f>TREND(Calibration!$A$2:$A$4,Calibration!$D$2:$D$4,G145)</f>
        <v>563.38016625491662</v>
      </c>
    </row>
    <row r="146" spans="1:13" x14ac:dyDescent="0.25">
      <c r="A146">
        <v>721135</v>
      </c>
      <c r="B146">
        <v>14.48499966</v>
      </c>
      <c r="C146">
        <v>0.57779997999999999</v>
      </c>
      <c r="D146">
        <v>330.90600585999999</v>
      </c>
      <c r="E146">
        <v>1.92630005</v>
      </c>
      <c r="F146">
        <v>9.9000003020963209E+37</v>
      </c>
      <c r="G146">
        <v>1.4904999699999999</v>
      </c>
      <c r="H146">
        <v>1106.30505371</v>
      </c>
      <c r="K146" s="2">
        <f>TREND(Calibration!$A$2:$A$4,Calibration!$B$2:$B$4,C146)</f>
        <v>378.30778621520949</v>
      </c>
      <c r="L146" s="2">
        <f>TREND(Calibration!$A$2:$A$4,Calibration!$C$2:$C$4,E146)</f>
        <v>756.46762639555436</v>
      </c>
      <c r="M146" s="2">
        <f>TREND(Calibration!$A$2:$A$4,Calibration!$D$2:$D$4,G146)</f>
        <v>563.13207585745795</v>
      </c>
    </row>
    <row r="147" spans="1:13" x14ac:dyDescent="0.25">
      <c r="A147">
        <v>726154</v>
      </c>
      <c r="B147">
        <v>14.40999985</v>
      </c>
      <c r="C147">
        <v>0.57139998999999997</v>
      </c>
      <c r="D147">
        <v>1176.0290527300001</v>
      </c>
      <c r="E147">
        <v>1.9528000400000001</v>
      </c>
      <c r="F147">
        <v>899.09399413999995</v>
      </c>
      <c r="G147">
        <v>1.4921</v>
      </c>
      <c r="H147">
        <v>9.9000003020963209E+37</v>
      </c>
      <c r="K147" s="2">
        <f>TREND(Calibration!$A$2:$A$4,Calibration!$B$2:$B$4,C147)</f>
        <v>374.35472993907814</v>
      </c>
      <c r="L147" s="2">
        <f>TREND(Calibration!$A$2:$A$4,Calibration!$C$2:$C$4,E147)</f>
        <v>767.1576078309954</v>
      </c>
      <c r="M147" s="2">
        <f>TREND(Calibration!$A$2:$A$4,Calibration!$D$2:$D$4,G147)</f>
        <v>563.79368470882946</v>
      </c>
    </row>
    <row r="148" spans="1:13" x14ac:dyDescent="0.25">
      <c r="A148">
        <v>731149</v>
      </c>
      <c r="B148">
        <v>14.394000050000001</v>
      </c>
      <c r="C148">
        <v>0.57410002000000004</v>
      </c>
      <c r="D148">
        <v>559.99597168000003</v>
      </c>
      <c r="E148">
        <v>2.9913001100000001</v>
      </c>
      <c r="F148">
        <v>9.9000003020963209E+37</v>
      </c>
      <c r="G148">
        <v>1.50020003</v>
      </c>
      <c r="H148">
        <v>9.9000003020963209E+37</v>
      </c>
      <c r="K148" s="2">
        <f>TREND(Calibration!$A$2:$A$4,Calibration!$B$2:$B$4,C148)</f>
        <v>376.02244669132978</v>
      </c>
      <c r="L148" s="2">
        <f>TREND(Calibration!$A$2:$A$4,Calibration!$C$2:$C$4,E148)</f>
        <v>1186.084047765662</v>
      </c>
      <c r="M148" s="2">
        <f>TREND(Calibration!$A$2:$A$4,Calibration!$D$2:$D$4,G148)</f>
        <v>567.14302912385585</v>
      </c>
    </row>
    <row r="149" spans="1:13" x14ac:dyDescent="0.25">
      <c r="A149">
        <v>736135</v>
      </c>
      <c r="B149">
        <v>14.420000079999999</v>
      </c>
      <c r="C149">
        <v>0.58160000999999995</v>
      </c>
      <c r="D149">
        <v>282.54998778999999</v>
      </c>
      <c r="E149">
        <v>2.2946000099999999</v>
      </c>
      <c r="F149">
        <v>9.9000003020963209E+37</v>
      </c>
      <c r="G149">
        <v>1.49749994</v>
      </c>
      <c r="H149">
        <v>1218.68200684</v>
      </c>
      <c r="K149" s="2">
        <f>TREND(Calibration!$A$2:$A$4,Calibration!$B$2:$B$4,C149)</f>
        <v>380.65493557653457</v>
      </c>
      <c r="L149" s="2">
        <f>TREND(Calibration!$A$2:$A$4,Calibration!$C$2:$C$4,E149)</f>
        <v>905.03823850045296</v>
      </c>
      <c r="M149" s="2">
        <f>TREND(Calibration!$A$2:$A$4,Calibration!$D$2:$D$4,G149)</f>
        <v>566.02654790569136</v>
      </c>
    </row>
    <row r="150" spans="1:13" x14ac:dyDescent="0.25">
      <c r="A150">
        <v>741198</v>
      </c>
      <c r="B150">
        <v>14.37199974</v>
      </c>
      <c r="C150">
        <v>0.56059998</v>
      </c>
      <c r="D150">
        <v>1115.2209472699999</v>
      </c>
      <c r="E150">
        <v>2.8524999599999998</v>
      </c>
      <c r="F150">
        <v>9.9000003020963209E+37</v>
      </c>
      <c r="G150">
        <v>1.4943000099999999</v>
      </c>
      <c r="H150">
        <v>9.9000003020963209E+37</v>
      </c>
      <c r="K150" s="2">
        <f>TREND(Calibration!$A$2:$A$4,Calibration!$B$2:$B$4,C150)</f>
        <v>367.6839308733326</v>
      </c>
      <c r="L150" s="2">
        <f>TREND(Calibration!$A$2:$A$4,Calibration!$C$2:$C$4,E150)</f>
        <v>1130.0926671373509</v>
      </c>
      <c r="M150" s="2">
        <f>TREND(Calibration!$A$2:$A$4,Calibration!$D$2:$D$4,G150)</f>
        <v>564.70338395765964</v>
      </c>
    </row>
    <row r="151" spans="1:13" x14ac:dyDescent="0.25">
      <c r="A151">
        <v>746134</v>
      </c>
      <c r="B151">
        <v>14.34599972</v>
      </c>
      <c r="C151">
        <v>0.56540000000000001</v>
      </c>
      <c r="D151">
        <v>705.48602295000001</v>
      </c>
      <c r="E151">
        <v>2.6867001099999999</v>
      </c>
      <c r="F151">
        <v>1260.8210449200001</v>
      </c>
      <c r="G151">
        <v>1.4943000099999999</v>
      </c>
      <c r="H151">
        <v>9.9000003020963209E+37</v>
      </c>
      <c r="K151" s="2">
        <f>TREND(Calibration!$A$2:$A$4,Calibration!$B$2:$B$4,C151)</f>
        <v>370.64874006624632</v>
      </c>
      <c r="L151" s="2">
        <f>TREND(Calibration!$A$2:$A$4,Calibration!$C$2:$C$4,E151)</f>
        <v>1063.2097242193001</v>
      </c>
      <c r="M151" s="2">
        <f>TREND(Calibration!$A$2:$A$4,Calibration!$D$2:$D$4,G151)</f>
        <v>564.70338395765964</v>
      </c>
    </row>
    <row r="152" spans="1:13" x14ac:dyDescent="0.25">
      <c r="A152">
        <v>751134</v>
      </c>
      <c r="B152">
        <v>14.336000439999999</v>
      </c>
      <c r="C152">
        <v>0.57779997999999999</v>
      </c>
      <c r="D152">
        <v>714.59698486000002</v>
      </c>
      <c r="E152">
        <v>2.5311999300000001</v>
      </c>
      <c r="F152">
        <v>993.50799560999997</v>
      </c>
      <c r="G152">
        <v>1.4943000099999999</v>
      </c>
      <c r="H152">
        <v>9.9000003020963209E+37</v>
      </c>
      <c r="K152" s="2">
        <f>TREND(Calibration!$A$2:$A$4,Calibration!$B$2:$B$4,C152)</f>
        <v>378.30778621520949</v>
      </c>
      <c r="L152" s="2">
        <f>TREND(Calibration!$A$2:$A$4,Calibration!$C$2:$C$4,E152)</f>
        <v>1000.4816236650076</v>
      </c>
      <c r="M152" s="2">
        <f>TREND(Calibration!$A$2:$A$4,Calibration!$D$2:$D$4,G152)</f>
        <v>564.70338395765964</v>
      </c>
    </row>
    <row r="153" spans="1:13" x14ac:dyDescent="0.25">
      <c r="A153">
        <v>756134</v>
      </c>
      <c r="B153">
        <v>14.338999749999999</v>
      </c>
      <c r="C153">
        <v>0.56540000000000001</v>
      </c>
      <c r="D153">
        <v>218.39799500000001</v>
      </c>
      <c r="E153">
        <v>2.7309999500000002</v>
      </c>
      <c r="F153">
        <v>1084.6970214800001</v>
      </c>
      <c r="G153">
        <v>1.49650002</v>
      </c>
      <c r="H153">
        <v>9.9000003020963209E+37</v>
      </c>
      <c r="K153" s="2">
        <f>TREND(Calibration!$A$2:$A$4,Calibration!$B$2:$B$4,C153)</f>
        <v>370.64874006624632</v>
      </c>
      <c r="L153" s="2">
        <f>TREND(Calibration!$A$2:$A$4,Calibration!$C$2:$C$4,E153)</f>
        <v>1081.0800882154001</v>
      </c>
      <c r="M153" s="2">
        <f>TREND(Calibration!$A$2:$A$4,Calibration!$D$2:$D$4,G153)</f>
        <v>565.61308320648982</v>
      </c>
    </row>
    <row r="154" spans="1:13" x14ac:dyDescent="0.25">
      <c r="A154">
        <v>761135</v>
      </c>
      <c r="B154">
        <v>14.38099957</v>
      </c>
      <c r="C154">
        <v>0.58050000999999996</v>
      </c>
      <c r="D154">
        <v>660.67498779000005</v>
      </c>
      <c r="E154">
        <v>2.8864998800000001</v>
      </c>
      <c r="F154">
        <v>9.9000003020963209E+37</v>
      </c>
      <c r="G154">
        <v>1.5028999999999999</v>
      </c>
      <c r="H154">
        <v>1182.3680419899999</v>
      </c>
      <c r="K154" s="2">
        <f>TREND(Calibration!$A$2:$A$4,Calibration!$B$2:$B$4,C154)</f>
        <v>379.97550296746107</v>
      </c>
      <c r="L154" s="2">
        <f>TREND(Calibration!$A$2:$A$4,Calibration!$C$2:$C$4,E154)</f>
        <v>1143.8080879207732</v>
      </c>
      <c r="M154" s="2">
        <f>TREND(Calibration!$A$2:$A$4,Calibration!$D$2:$D$4,G154)</f>
        <v>568.25946072228669</v>
      </c>
    </row>
    <row r="155" spans="1:13" x14ac:dyDescent="0.25">
      <c r="A155">
        <v>766150</v>
      </c>
      <c r="B155">
        <v>14.420000079999999</v>
      </c>
      <c r="C155">
        <v>0.57999997999999997</v>
      </c>
      <c r="D155">
        <v>946.00701904000005</v>
      </c>
      <c r="E155">
        <v>2.9000001000000002</v>
      </c>
      <c r="F155">
        <v>9.9000003020963209E+37</v>
      </c>
      <c r="G155">
        <v>1.49749994</v>
      </c>
      <c r="H155">
        <v>9.9000003020963209E+37</v>
      </c>
      <c r="K155" s="2">
        <f>TREND(Calibration!$A$2:$A$4,Calibration!$B$2:$B$4,C155)</f>
        <v>379.66665143335649</v>
      </c>
      <c r="L155" s="2">
        <f>TREND(Calibration!$A$2:$A$4,Calibration!$C$2:$C$4,E155)</f>
        <v>1149.254018322044</v>
      </c>
      <c r="M155" s="2">
        <f>TREND(Calibration!$A$2:$A$4,Calibration!$D$2:$D$4,G155)</f>
        <v>566.02654790569136</v>
      </c>
    </row>
    <row r="156" spans="1:13" x14ac:dyDescent="0.25">
      <c r="A156">
        <v>771133</v>
      </c>
      <c r="B156">
        <v>14.420000079999999</v>
      </c>
      <c r="C156">
        <v>0.58590001000000003</v>
      </c>
      <c r="D156">
        <v>952.17700194999998</v>
      </c>
      <c r="E156">
        <v>2.3227000200000001</v>
      </c>
      <c r="F156">
        <v>9.9000003020963209E+37</v>
      </c>
      <c r="G156">
        <v>1.49380004</v>
      </c>
      <c r="H156">
        <v>9.9000003020963209E+37</v>
      </c>
      <c r="K156" s="2">
        <f>TREND(Calibration!$A$2:$A$4,Calibration!$B$2:$B$4,C156)</f>
        <v>383.31089941200383</v>
      </c>
      <c r="L156" s="2">
        <f>TREND(Calibration!$A$2:$A$4,Calibration!$C$2:$C$4,E156)</f>
        <v>916.37366108875244</v>
      </c>
      <c r="M156" s="2">
        <f>TREND(Calibration!$A$2:$A$4,Calibration!$D$2:$D$4,G156)</f>
        <v>564.49664747308111</v>
      </c>
    </row>
    <row r="157" spans="1:13" x14ac:dyDescent="0.25">
      <c r="A157">
        <v>776132</v>
      </c>
      <c r="B157">
        <v>14.40100002</v>
      </c>
      <c r="C157">
        <v>0.58810001999999995</v>
      </c>
      <c r="D157">
        <v>1039.04504395</v>
      </c>
      <c r="E157">
        <v>2.7163999099999998</v>
      </c>
      <c r="F157">
        <v>9.9000003020963209E+37</v>
      </c>
      <c r="G157">
        <v>1.49319994</v>
      </c>
      <c r="H157">
        <v>9.9000003020963209E+37</v>
      </c>
      <c r="K157" s="2">
        <f>TREND(Calibration!$A$2:$A$4,Calibration!$B$2:$B$4,C157)</f>
        <v>384.6697708068109</v>
      </c>
      <c r="L157" s="2">
        <f>TREND(Calibration!$A$2:$A$4,Calibration!$C$2:$C$4,E157)</f>
        <v>1075.1904951794518</v>
      </c>
      <c r="M157" s="2">
        <f>TREND(Calibration!$A$2:$A$4,Calibration!$D$2:$D$4,G157)</f>
        <v>564.2485074558889</v>
      </c>
    </row>
    <row r="158" spans="1:13" x14ac:dyDescent="0.25">
      <c r="A158">
        <v>781133</v>
      </c>
      <c r="B158">
        <v>14.43299961</v>
      </c>
      <c r="C158">
        <v>0.59240000999999998</v>
      </c>
      <c r="D158">
        <v>758.95898437000005</v>
      </c>
      <c r="E158">
        <v>2.8169000099999999</v>
      </c>
      <c r="F158">
        <v>9.9000003020963209E+37</v>
      </c>
      <c r="G158">
        <v>1.49810004</v>
      </c>
      <c r="H158">
        <v>9.9000003020963209E+37</v>
      </c>
      <c r="K158" s="2">
        <f>TREND(Calibration!$A$2:$A$4,Calibration!$B$2:$B$4,C158)</f>
        <v>387.3257284656201</v>
      </c>
      <c r="L158" s="2">
        <f>TREND(Calibration!$A$2:$A$4,Calibration!$C$2:$C$4,E158)</f>
        <v>1115.7318011671134</v>
      </c>
      <c r="M158" s="2">
        <f>TREND(Calibration!$A$2:$A$4,Calibration!$D$2:$D$4,G158)</f>
        <v>566.27468792288357</v>
      </c>
    </row>
    <row r="159" spans="1:13" x14ac:dyDescent="0.25">
      <c r="A159">
        <v>786134</v>
      </c>
      <c r="B159">
        <v>14.420000079999999</v>
      </c>
      <c r="C159">
        <v>0.61460000000000004</v>
      </c>
      <c r="D159">
        <v>776.85797118999994</v>
      </c>
      <c r="E159">
        <v>2.28600001</v>
      </c>
      <c r="F159">
        <v>9.9000003020963209E+37</v>
      </c>
      <c r="G159">
        <v>1.49749994</v>
      </c>
      <c r="H159">
        <v>9.9000003020963209E+37</v>
      </c>
      <c r="K159" s="2">
        <f>TREND(Calibration!$A$2:$A$4,Calibration!$B$2:$B$4,C159)</f>
        <v>401.03790767208022</v>
      </c>
      <c r="L159" s="2">
        <f>TREND(Calibration!$A$2:$A$4,Calibration!$C$2:$C$4,E159)</f>
        <v>901.56903566887479</v>
      </c>
      <c r="M159" s="2">
        <f>TREND(Calibration!$A$2:$A$4,Calibration!$D$2:$D$4,G159)</f>
        <v>566.02654790569136</v>
      </c>
    </row>
    <row r="160" spans="1:13" x14ac:dyDescent="0.25">
      <c r="A160">
        <v>791133</v>
      </c>
      <c r="B160">
        <v>14.40699959</v>
      </c>
      <c r="C160">
        <v>0.62269998000000004</v>
      </c>
      <c r="D160">
        <v>872.59197998000002</v>
      </c>
      <c r="E160">
        <v>2.1396000399999999</v>
      </c>
      <c r="F160">
        <v>9.9000003020963209E+37</v>
      </c>
      <c r="G160">
        <v>1.50619996</v>
      </c>
      <c r="H160">
        <v>9.9000003020963209E+37</v>
      </c>
      <c r="K160" s="2">
        <f>TREND(Calibration!$A$2:$A$4,Calibration!$B$2:$B$4,C160)</f>
        <v>406.04098998557419</v>
      </c>
      <c r="L160" s="2">
        <f>TREND(Calibration!$A$2:$A$4,Calibration!$C$2:$C$4,E160)</f>
        <v>842.51192049829808</v>
      </c>
      <c r="M160" s="2">
        <f>TREND(Calibration!$A$2:$A$4,Calibration!$D$2:$D$4,G160)</f>
        <v>569.62398685315429</v>
      </c>
    </row>
    <row r="161" spans="1:13" x14ac:dyDescent="0.25">
      <c r="A161">
        <v>796133</v>
      </c>
      <c r="B161">
        <v>14.394000050000001</v>
      </c>
      <c r="C161">
        <v>0.62</v>
      </c>
      <c r="D161">
        <v>747.01898193</v>
      </c>
      <c r="E161">
        <v>2.2681999199999998</v>
      </c>
      <c r="F161">
        <v>9.9000003020963209E+37</v>
      </c>
      <c r="G161">
        <v>1.5082999500000001</v>
      </c>
      <c r="H161">
        <v>9.9000003020963209E+37</v>
      </c>
      <c r="K161" s="2">
        <f>TREND(Calibration!$A$2:$A$4,Calibration!$B$2:$B$4,C161)</f>
        <v>404.37330411662293</v>
      </c>
      <c r="L161" s="2">
        <f>TREND(Calibration!$A$2:$A$4,Calibration!$C$2:$C$4,E161)</f>
        <v>894.38855629325303</v>
      </c>
      <c r="M161" s="2">
        <f>TREND(Calibration!$A$2:$A$4,Calibration!$D$2:$D$4,G161)</f>
        <v>570.49232805412657</v>
      </c>
    </row>
    <row r="162" spans="1:13" x14ac:dyDescent="0.25">
      <c r="A162">
        <v>801135</v>
      </c>
      <c r="B162">
        <v>14.43299961</v>
      </c>
      <c r="C162">
        <v>0.62639999000000002</v>
      </c>
      <c r="D162">
        <v>570.14300536999997</v>
      </c>
      <c r="E162">
        <v>2.4367001099999999</v>
      </c>
      <c r="F162">
        <v>9.9000003020963209E+37</v>
      </c>
      <c r="G162">
        <v>1.5082999500000001</v>
      </c>
      <c r="H162">
        <v>9.9000003020963209E+37</v>
      </c>
      <c r="K162" s="2">
        <f>TREND(Calibration!$A$2:$A$4,Calibration!$B$2:$B$4,C162)</f>
        <v>408.32636039275428</v>
      </c>
      <c r="L162" s="2">
        <f>TREND(Calibration!$A$2:$A$4,Calibration!$C$2:$C$4,E162)</f>
        <v>962.36080469667866</v>
      </c>
      <c r="M162" s="2">
        <f>TREND(Calibration!$A$2:$A$4,Calibration!$D$2:$D$4,G162)</f>
        <v>570.49232805412657</v>
      </c>
    </row>
    <row r="163" spans="1:13" x14ac:dyDescent="0.25">
      <c r="A163">
        <v>806135</v>
      </c>
      <c r="B163">
        <v>14.494999890000001</v>
      </c>
      <c r="C163">
        <v>0.62480002999999995</v>
      </c>
      <c r="D163">
        <v>519.66998291000004</v>
      </c>
      <c r="E163">
        <v>2.4625999900000002</v>
      </c>
      <c r="F163">
        <v>9.9000003020963209E+37</v>
      </c>
      <c r="G163">
        <v>1.5082999500000001</v>
      </c>
      <c r="H163">
        <v>9.9000003020963209E+37</v>
      </c>
      <c r="K163" s="2">
        <f>TREND(Calibration!$A$2:$A$4,Calibration!$B$2:$B$4,C163)</f>
        <v>407.33811948619672</v>
      </c>
      <c r="L163" s="2">
        <f>TREND(Calibration!$A$2:$A$4,Calibration!$C$2:$C$4,E163)</f>
        <v>972.80870435174097</v>
      </c>
      <c r="M163" s="2">
        <f>TREND(Calibration!$A$2:$A$4,Calibration!$D$2:$D$4,G163)</f>
        <v>570.49232805412657</v>
      </c>
    </row>
    <row r="164" spans="1:13" x14ac:dyDescent="0.25">
      <c r="A164">
        <v>811134</v>
      </c>
      <c r="B164">
        <v>14.539999959999999</v>
      </c>
      <c r="C164">
        <v>0.61669998999999998</v>
      </c>
      <c r="D164">
        <v>565.69799805000002</v>
      </c>
      <c r="E164">
        <v>2.4981999400000001</v>
      </c>
      <c r="F164">
        <v>9.9000003020963209E+37</v>
      </c>
      <c r="G164">
        <v>1.5082999500000001</v>
      </c>
      <c r="H164">
        <v>9.9000003020963209E+37</v>
      </c>
      <c r="K164" s="2">
        <f>TREND(Calibration!$A$2:$A$4,Calibration!$B$2:$B$4,C164)</f>
        <v>402.33500011274225</v>
      </c>
      <c r="L164" s="2">
        <f>TREND(Calibration!$A$2:$A$4,Calibration!$C$2:$C$4,E164)</f>
        <v>987.16957032197843</v>
      </c>
      <c r="M164" s="2">
        <f>TREND(Calibration!$A$2:$A$4,Calibration!$D$2:$D$4,G164)</f>
        <v>570.49232805412657</v>
      </c>
    </row>
    <row r="165" spans="1:13" x14ac:dyDescent="0.25">
      <c r="A165">
        <v>816136</v>
      </c>
      <c r="B165">
        <v>14.494999890000001</v>
      </c>
      <c r="C165">
        <v>0.60809999999999997</v>
      </c>
      <c r="D165">
        <v>591.47698975000003</v>
      </c>
      <c r="E165">
        <v>2.5035998799999999</v>
      </c>
      <c r="F165">
        <v>1200.6779785199999</v>
      </c>
      <c r="G165">
        <v>1.50890005</v>
      </c>
      <c r="H165">
        <v>9.9000003020963209E+37</v>
      </c>
      <c r="K165" s="2">
        <f>TREND(Calibration!$A$2:$A$4,Calibration!$B$2:$B$4,C165)</f>
        <v>397.0230786184639</v>
      </c>
      <c r="L165" s="2">
        <f>TREND(Calibration!$A$2:$A$4,Calibration!$C$2:$C$4,E165)</f>
        <v>989.34788277992618</v>
      </c>
      <c r="M165" s="2">
        <f>TREND(Calibration!$A$2:$A$4,Calibration!$D$2:$D$4,G165)</f>
        <v>570.74046807131867</v>
      </c>
    </row>
    <row r="166" spans="1:13" x14ac:dyDescent="0.25">
      <c r="A166">
        <v>821135</v>
      </c>
      <c r="B166">
        <v>14.5340004</v>
      </c>
      <c r="C166">
        <v>0.60750002000000003</v>
      </c>
      <c r="D166">
        <v>530.20098876999998</v>
      </c>
      <c r="E166">
        <v>2.7288000600000002</v>
      </c>
      <c r="F166">
        <v>1234.9880371100001</v>
      </c>
      <c r="G166">
        <v>1.50510001</v>
      </c>
      <c r="H166">
        <v>9.9000003020963209E+37</v>
      </c>
      <c r="K166" s="2">
        <f>TREND(Calibration!$A$2:$A$4,Calibration!$B$2:$B$4,C166)</f>
        <v>396.65249136683491</v>
      </c>
      <c r="L166" s="2">
        <f>TREND(Calibration!$A$2:$A$4,Calibration!$C$2:$C$4,E166)</f>
        <v>1080.1926620971258</v>
      </c>
      <c r="M166" s="2">
        <f>TREND(Calibration!$A$2:$A$4,Calibration!$D$2:$D$4,G166)</f>
        <v>569.16915997111698</v>
      </c>
    </row>
    <row r="167" spans="1:13" x14ac:dyDescent="0.25">
      <c r="A167">
        <v>826134</v>
      </c>
      <c r="B167">
        <v>14.50399971</v>
      </c>
      <c r="C167">
        <v>0.60809999999999997</v>
      </c>
      <c r="D167">
        <v>712.09600829999999</v>
      </c>
      <c r="E167">
        <v>3.3217999900000001</v>
      </c>
      <c r="F167">
        <v>1347.58300781</v>
      </c>
      <c r="G167">
        <v>1.5077999799999999</v>
      </c>
      <c r="H167">
        <v>9.9000003020963209E+37</v>
      </c>
      <c r="K167" s="2">
        <f>TREND(Calibration!$A$2:$A$4,Calibration!$B$2:$B$4,C167)</f>
        <v>397.0230786184639</v>
      </c>
      <c r="L167" s="2">
        <f>TREND(Calibration!$A$2:$A$4,Calibration!$C$2:$C$4,E167)</f>
        <v>1319.4062709670861</v>
      </c>
      <c r="M167" s="2">
        <f>TREND(Calibration!$A$2:$A$4,Calibration!$D$2:$D$4,G167)</f>
        <v>570.28559156954793</v>
      </c>
    </row>
    <row r="168" spans="1:13" x14ac:dyDescent="0.25">
      <c r="A168">
        <v>831155</v>
      </c>
      <c r="B168">
        <v>14.413999560000001</v>
      </c>
      <c r="C168">
        <v>0.61350000000000005</v>
      </c>
      <c r="D168">
        <v>1029.56604004</v>
      </c>
      <c r="E168">
        <v>2.79150009</v>
      </c>
      <c r="F168">
        <v>1061.95996094</v>
      </c>
      <c r="G168">
        <v>1.5082999500000001</v>
      </c>
      <c r="H168">
        <v>9.9000003020963209E+37</v>
      </c>
      <c r="K168" s="2">
        <f>TREND(Calibration!$A$2:$A$4,Calibration!$B$2:$B$4,C168)</f>
        <v>400.35847506300672</v>
      </c>
      <c r="L168" s="2">
        <f>TREND(Calibration!$A$2:$A$4,Calibration!$C$2:$C$4,E168)</f>
        <v>1105.4855832152693</v>
      </c>
      <c r="M168" s="2">
        <f>TREND(Calibration!$A$2:$A$4,Calibration!$D$2:$D$4,G168)</f>
        <v>570.49232805412657</v>
      </c>
    </row>
    <row r="169" spans="1:13" x14ac:dyDescent="0.25">
      <c r="A169">
        <v>836146</v>
      </c>
      <c r="B169">
        <v>14.413999560000001</v>
      </c>
      <c r="C169">
        <v>0.60919999999999996</v>
      </c>
      <c r="D169">
        <v>846.93902588000003</v>
      </c>
      <c r="E169">
        <v>2.67639995</v>
      </c>
      <c r="F169">
        <v>1080.35998535</v>
      </c>
      <c r="G169">
        <v>1.5110000400000001</v>
      </c>
      <c r="H169">
        <v>9.9000003020963209E+37</v>
      </c>
      <c r="K169" s="2">
        <f>TREND(Calibration!$A$2:$A$4,Calibration!$B$2:$B$4,C169)</f>
        <v>397.7025112275374</v>
      </c>
      <c r="L169" s="2">
        <f>TREND(Calibration!$A$2:$A$4,Calibration!$C$2:$C$4,E169)</f>
        <v>1059.0546841916596</v>
      </c>
      <c r="M169" s="2">
        <f>TREND(Calibration!$A$2:$A$4,Calibration!$D$2:$D$4,G169)</f>
        <v>571.60880927229096</v>
      </c>
    </row>
    <row r="170" spans="1:13" x14ac:dyDescent="0.25">
      <c r="A170">
        <v>841135</v>
      </c>
      <c r="B170">
        <v>14.416999819999999</v>
      </c>
      <c r="C170">
        <v>0.61400001999999998</v>
      </c>
      <c r="D170">
        <v>793.04699706999997</v>
      </c>
      <c r="E170">
        <v>2.4317998900000002</v>
      </c>
      <c r="F170">
        <v>9.9000003020963209E+37</v>
      </c>
      <c r="G170">
        <v>1.51370001</v>
      </c>
      <c r="H170">
        <v>9.9000003020963209E+37</v>
      </c>
      <c r="K170" s="2">
        <f>TREND(Calibration!$A$2:$A$4,Calibration!$B$2:$B$4,C170)</f>
        <v>400.66732042045112</v>
      </c>
      <c r="L170" s="2">
        <f>TREND(Calibration!$A$2:$A$4,Calibration!$C$2:$C$4,E170)</f>
        <v>960.38407712698631</v>
      </c>
      <c r="M170" s="2">
        <f>TREND(Calibration!$A$2:$A$4,Calibration!$D$2:$D$4,G170)</f>
        <v>572.7252408707219</v>
      </c>
    </row>
    <row r="171" spans="1:13" x14ac:dyDescent="0.25">
      <c r="A171">
        <v>846135</v>
      </c>
      <c r="B171">
        <v>14.39099979</v>
      </c>
      <c r="C171">
        <v>0.61830001999999995</v>
      </c>
      <c r="D171">
        <v>936.40698241999996</v>
      </c>
      <c r="E171">
        <v>2.9626998900000001</v>
      </c>
      <c r="F171">
        <v>9.9000003020963209E+37</v>
      </c>
      <c r="G171">
        <v>1.5255999600000001</v>
      </c>
      <c r="H171">
        <v>1177.8580322299999</v>
      </c>
      <c r="K171" s="2">
        <f>TREND(Calibration!$A$2:$A$4,Calibration!$B$2:$B$4,C171)</f>
        <v>403.32328425592033</v>
      </c>
      <c r="L171" s="2">
        <f>TREND(Calibration!$A$2:$A$4,Calibration!$C$2:$C$4,E171)</f>
        <v>1174.5468426252251</v>
      </c>
      <c r="M171" s="2">
        <f>TREND(Calibration!$A$2:$A$4,Calibration!$D$2:$D$4,G171)</f>
        <v>577.64584376621656</v>
      </c>
    </row>
    <row r="172" spans="1:13" x14ac:dyDescent="0.25">
      <c r="A172">
        <v>851134</v>
      </c>
      <c r="B172">
        <v>14.397000309999999</v>
      </c>
      <c r="C172">
        <v>0.62749999999999995</v>
      </c>
      <c r="D172">
        <v>900.25799560999997</v>
      </c>
      <c r="E172">
        <v>3.5739998800000001</v>
      </c>
      <c r="F172">
        <v>9.9000003020963209E+37</v>
      </c>
      <c r="G172">
        <v>1.5336999899999999</v>
      </c>
      <c r="H172">
        <v>1244.4809570299999</v>
      </c>
      <c r="K172" s="2">
        <f>TREND(Calibration!$A$2:$A$4,Calibration!$B$2:$B$4,C172)</f>
        <v>409.00579917848785</v>
      </c>
      <c r="L172" s="2">
        <f>TREND(Calibration!$A$2:$A$4,Calibration!$C$2:$C$4,E172)</f>
        <v>1421.1426166079818</v>
      </c>
      <c r="M172" s="2">
        <f>TREND(Calibration!$A$2:$A$4,Calibration!$D$2:$D$4,G172)</f>
        <v>580.99518818124284</v>
      </c>
    </row>
    <row r="173" spans="1:13" x14ac:dyDescent="0.25">
      <c r="A173">
        <v>856134</v>
      </c>
      <c r="B173">
        <v>14.394000050000001</v>
      </c>
      <c r="C173">
        <v>0.61830001999999995</v>
      </c>
      <c r="D173">
        <v>629.91302489999998</v>
      </c>
      <c r="E173">
        <v>3.15709996</v>
      </c>
      <c r="F173">
        <v>9.9000003020963209E+37</v>
      </c>
      <c r="G173">
        <v>1.5326000500000001</v>
      </c>
      <c r="H173">
        <v>9.9000003020963209E+37</v>
      </c>
      <c r="K173" s="2">
        <f>TREND(Calibration!$A$2:$A$4,Calibration!$B$2:$B$4,C173)</f>
        <v>403.32328425592033</v>
      </c>
      <c r="L173" s="2">
        <f>TREND(Calibration!$A$2:$A$4,Calibration!$C$2:$C$4,E173)</f>
        <v>1252.9669906837128</v>
      </c>
      <c r="M173" s="2">
        <f>TREND(Calibration!$A$2:$A$4,Calibration!$D$2:$D$4,G173)</f>
        <v>580.54036543418351</v>
      </c>
    </row>
    <row r="174" spans="1:13" x14ac:dyDescent="0.25">
      <c r="A174">
        <v>861155</v>
      </c>
      <c r="B174">
        <v>14.420000079999999</v>
      </c>
      <c r="C174">
        <v>0.63620001000000004</v>
      </c>
      <c r="D174">
        <v>697.86602783000001</v>
      </c>
      <c r="E174">
        <v>3.2985999600000002</v>
      </c>
      <c r="F174">
        <v>9.9000003020963209E+37</v>
      </c>
      <c r="G174">
        <v>1.5316000000000001</v>
      </c>
      <c r="H174">
        <v>1039.1860351600001</v>
      </c>
      <c r="K174" s="2">
        <f>TREND(Calibration!$A$2:$A$4,Calibration!$B$2:$B$4,C174)</f>
        <v>414.3794996269113</v>
      </c>
      <c r="L174" s="2">
        <f>TREND(Calibration!$A$2:$A$4,Calibration!$C$2:$C$4,E174)</f>
        <v>1310.0474791335166</v>
      </c>
      <c r="M174" s="2">
        <f>TREND(Calibration!$A$2:$A$4,Calibration!$D$2:$D$4,G174)</f>
        <v>580.12684698027067</v>
      </c>
    </row>
    <row r="175" spans="1:13" x14ac:dyDescent="0.25">
      <c r="A175">
        <v>866152</v>
      </c>
      <c r="B175">
        <v>14.420000079999999</v>
      </c>
      <c r="C175">
        <v>0.65240001999999997</v>
      </c>
      <c r="D175">
        <v>967.46197510000002</v>
      </c>
      <c r="E175">
        <v>3.37150002</v>
      </c>
      <c r="F175">
        <v>9.9000003020963209E+37</v>
      </c>
      <c r="G175">
        <v>1.52349997</v>
      </c>
      <c r="H175">
        <v>1160.30505371</v>
      </c>
      <c r="K175" s="2">
        <f>TREND(Calibration!$A$2:$A$4,Calibration!$B$2:$B$4,C175)</f>
        <v>424.38569513719955</v>
      </c>
      <c r="L175" s="2">
        <f>TREND(Calibration!$A$2:$A$4,Calibration!$C$2:$C$4,E175)</f>
        <v>1339.4550482700536</v>
      </c>
      <c r="M175" s="2">
        <f>TREND(Calibration!$A$2:$A$4,Calibration!$D$2:$D$4,G175)</f>
        <v>576.77750256524428</v>
      </c>
    </row>
    <row r="176" spans="1:13" x14ac:dyDescent="0.25">
      <c r="A176">
        <v>871152</v>
      </c>
      <c r="B176">
        <v>14.39099979</v>
      </c>
      <c r="C176">
        <v>0.66149997999999999</v>
      </c>
      <c r="D176">
        <v>1140.7089843700001</v>
      </c>
      <c r="E176">
        <v>2.25469995</v>
      </c>
      <c r="F176">
        <v>9.9000003020963209E+37</v>
      </c>
      <c r="G176">
        <v>1.52289999</v>
      </c>
      <c r="H176">
        <v>9.9000003020963209E+37</v>
      </c>
      <c r="K176" s="2">
        <f>TREND(Calibration!$A$2:$A$4,Calibration!$B$2:$B$4,C176)</f>
        <v>430.00643110562197</v>
      </c>
      <c r="L176" s="2">
        <f>TREND(Calibration!$A$2:$A$4,Calibration!$C$2:$C$4,E176)</f>
        <v>888.94272674090189</v>
      </c>
      <c r="M176" s="2">
        <f>TREND(Calibration!$A$2:$A$4,Calibration!$D$2:$D$4,G176)</f>
        <v>576.52941216778549</v>
      </c>
    </row>
    <row r="177" spans="1:13" x14ac:dyDescent="0.25">
      <c r="A177">
        <v>876156</v>
      </c>
      <c r="B177">
        <v>14.416999819999999</v>
      </c>
      <c r="C177">
        <v>0.65069997000000002</v>
      </c>
      <c r="D177">
        <v>825.21398925999995</v>
      </c>
      <c r="E177">
        <v>4.3084001499999998</v>
      </c>
      <c r="F177">
        <v>9.9000003020963209E+37</v>
      </c>
      <c r="G177">
        <v>1.5262000600000001</v>
      </c>
      <c r="H177">
        <v>9.9000003020963209E+37</v>
      </c>
      <c r="K177" s="2">
        <f>TREND(Calibration!$A$2:$A$4,Calibration!$B$2:$B$4,C177)</f>
        <v>423.33563203987643</v>
      </c>
      <c r="L177" s="2">
        <f>TREND(Calibration!$A$2:$A$4,Calibration!$C$2:$C$4,E177)</f>
        <v>1717.3965115144674</v>
      </c>
      <c r="M177" s="2">
        <f>TREND(Calibration!$A$2:$A$4,Calibration!$D$2:$D$4,G177)</f>
        <v>577.89398378340877</v>
      </c>
    </row>
    <row r="178" spans="1:13" x14ac:dyDescent="0.25">
      <c r="A178">
        <v>881134</v>
      </c>
      <c r="B178">
        <v>14.43000031</v>
      </c>
      <c r="C178">
        <v>0.65179997999999995</v>
      </c>
      <c r="D178">
        <v>579.07000731999995</v>
      </c>
      <c r="E178">
        <v>3.14680004</v>
      </c>
      <c r="F178">
        <v>9.9000003020963209E+37</v>
      </c>
      <c r="G178">
        <v>1.5255999600000001</v>
      </c>
      <c r="H178">
        <v>997.10302734000004</v>
      </c>
      <c r="K178" s="2">
        <f>TREND(Calibration!$A$2:$A$4,Calibration!$B$2:$B$4,C178)</f>
        <v>424.01507082561</v>
      </c>
      <c r="L178" s="2">
        <f>TREND(Calibration!$A$2:$A$4,Calibration!$C$2:$C$4,E178)</f>
        <v>1248.8120474710349</v>
      </c>
      <c r="M178" s="2">
        <f>TREND(Calibration!$A$2:$A$4,Calibration!$D$2:$D$4,G178)</f>
        <v>577.64584376621656</v>
      </c>
    </row>
    <row r="179" spans="1:13" x14ac:dyDescent="0.25">
      <c r="A179">
        <v>886136</v>
      </c>
      <c r="B179">
        <v>14.413999560000001</v>
      </c>
      <c r="C179">
        <v>0.63669997</v>
      </c>
      <c r="D179">
        <v>667.56597899999997</v>
      </c>
      <c r="E179">
        <v>2.41400003</v>
      </c>
      <c r="F179">
        <v>9.9000003020963209E+37</v>
      </c>
      <c r="G179">
        <v>1.53429997</v>
      </c>
      <c r="H179">
        <v>9.9000003020963209E+37</v>
      </c>
      <c r="K179" s="2">
        <f>TREND(Calibration!$A$2:$A$4,Calibration!$B$2:$B$4,C179)</f>
        <v>414.68830792439525</v>
      </c>
      <c r="L179" s="2">
        <f>TREND(Calibration!$A$2:$A$4,Calibration!$C$2:$C$4,E179)</f>
        <v>953.2036905323705</v>
      </c>
      <c r="M179" s="2">
        <f>TREND(Calibration!$A$2:$A$4,Calibration!$D$2:$D$4,G179)</f>
        <v>581.24327857870162</v>
      </c>
    </row>
    <row r="180" spans="1:13" x14ac:dyDescent="0.25">
      <c r="A180">
        <v>891135</v>
      </c>
      <c r="B180">
        <v>14.413999560000001</v>
      </c>
      <c r="C180">
        <v>0.62749999999999995</v>
      </c>
      <c r="D180">
        <v>622.96398925999995</v>
      </c>
      <c r="E180">
        <v>2.63050008</v>
      </c>
      <c r="F180">
        <v>9.9000003020963209E+37</v>
      </c>
      <c r="G180">
        <v>1.52890003</v>
      </c>
      <c r="H180">
        <v>9.9000003020963209E+37</v>
      </c>
      <c r="K180" s="2">
        <f>TREND(Calibration!$A$2:$A$4,Calibration!$B$2:$B$4,C180)</f>
        <v>409.00579917848785</v>
      </c>
      <c r="L180" s="2">
        <f>TREND(Calibration!$A$2:$A$4,Calibration!$C$2:$C$4,E180)</f>
        <v>1040.5388750087445</v>
      </c>
      <c r="M180" s="2">
        <f>TREND(Calibration!$A$2:$A$4,Calibration!$D$2:$D$4,G180)</f>
        <v>579.01041538183972</v>
      </c>
    </row>
    <row r="181" spans="1:13" x14ac:dyDescent="0.25">
      <c r="A181">
        <v>896135</v>
      </c>
      <c r="B181">
        <v>14.45199966</v>
      </c>
      <c r="C181">
        <v>0.62319999999999998</v>
      </c>
      <c r="D181">
        <v>682.99700928000004</v>
      </c>
      <c r="E181">
        <v>3.7797000399999998</v>
      </c>
      <c r="F181">
        <v>9.9000003020963209E+37</v>
      </c>
      <c r="G181">
        <v>1.53100002</v>
      </c>
      <c r="H181">
        <v>9.9000003020963209E+37</v>
      </c>
      <c r="K181" s="2">
        <f>TREND(Calibration!$A$2:$A$4,Calibration!$B$2:$B$4,C181)</f>
        <v>406.34983534301864</v>
      </c>
      <c r="L181" s="2">
        <f>TREND(Calibration!$A$2:$A$4,Calibration!$C$2:$C$4,E181)</f>
        <v>1504.1211721345032</v>
      </c>
      <c r="M181" s="2">
        <f>TREND(Calibration!$A$2:$A$4,Calibration!$D$2:$D$4,G181)</f>
        <v>579.87875658281189</v>
      </c>
    </row>
    <row r="182" spans="1:13" x14ac:dyDescent="0.25">
      <c r="A182">
        <v>901134</v>
      </c>
      <c r="B182">
        <v>14.43900013</v>
      </c>
      <c r="C182">
        <v>0.62480002999999995</v>
      </c>
      <c r="D182">
        <v>670.84899901999995</v>
      </c>
      <c r="E182">
        <v>2.83520007</v>
      </c>
      <c r="F182">
        <v>1278.31799316</v>
      </c>
      <c r="G182">
        <v>1.5283000499999999</v>
      </c>
      <c r="H182">
        <v>1273.6999511700001</v>
      </c>
      <c r="K182" s="2">
        <f>TREND(Calibration!$A$2:$A$4,Calibration!$B$2:$B$4,C182)</f>
        <v>407.33811948619672</v>
      </c>
      <c r="L182" s="2">
        <f>TREND(Calibration!$A$2:$A$4,Calibration!$C$2:$C$4,E182)</f>
        <v>1123.1139662799101</v>
      </c>
      <c r="M182" s="2">
        <f>TREND(Calibration!$A$2:$A$4,Calibration!$D$2:$D$4,G182)</f>
        <v>578.76232498438094</v>
      </c>
    </row>
    <row r="183" spans="1:13" x14ac:dyDescent="0.25">
      <c r="A183">
        <v>906152</v>
      </c>
      <c r="B183">
        <v>14.420000079999999</v>
      </c>
      <c r="C183">
        <v>0.62589996999999997</v>
      </c>
      <c r="D183">
        <v>1092.94799805</v>
      </c>
      <c r="E183">
        <v>2.68400002</v>
      </c>
      <c r="F183">
        <v>982.40600586000005</v>
      </c>
      <c r="G183">
        <v>1.53530002</v>
      </c>
      <c r="H183">
        <v>9.9000003020963209E+37</v>
      </c>
      <c r="K183" s="2">
        <f>TREND(Calibration!$A$2:$A$4,Calibration!$B$2:$B$4,C183)</f>
        <v>408.01751503530971</v>
      </c>
      <c r="L183" s="2">
        <f>TREND(Calibration!$A$2:$A$4,Calibration!$C$2:$C$4,E183)</f>
        <v>1062.1205195828447</v>
      </c>
      <c r="M183" s="2">
        <f>TREND(Calibration!$A$2:$A$4,Calibration!$D$2:$D$4,G183)</f>
        <v>581.65679703261435</v>
      </c>
    </row>
    <row r="184" spans="1:13" x14ac:dyDescent="0.25">
      <c r="A184">
        <v>911135</v>
      </c>
      <c r="B184">
        <v>14.45600033</v>
      </c>
      <c r="C184">
        <v>0.61559998999999999</v>
      </c>
      <c r="D184">
        <v>848.71899413999995</v>
      </c>
      <c r="E184">
        <v>2.9442999400000001</v>
      </c>
      <c r="F184">
        <v>1223.04199219</v>
      </c>
      <c r="G184">
        <v>1.5348000500000001</v>
      </c>
      <c r="H184">
        <v>9.9000003020963209E+37</v>
      </c>
      <c r="K184" s="2">
        <f>TREND(Calibration!$A$2:$A$4,Calibration!$B$2:$B$4,C184)</f>
        <v>401.65556750366875</v>
      </c>
      <c r="L184" s="2">
        <f>TREND(Calibration!$A$2:$A$4,Calibration!$C$2:$C$4,E184)</f>
        <v>1167.1243823181439</v>
      </c>
      <c r="M184" s="2">
        <f>TREND(Calibration!$A$2:$A$4,Calibration!$D$2:$D$4,G184)</f>
        <v>581.45006054803594</v>
      </c>
    </row>
    <row r="185" spans="1:13" x14ac:dyDescent="0.25">
      <c r="A185">
        <v>916136</v>
      </c>
      <c r="B185">
        <v>14.527000429999999</v>
      </c>
      <c r="C185">
        <v>0.62480002999999995</v>
      </c>
      <c r="D185">
        <v>645.22497558999999</v>
      </c>
      <c r="E185">
        <v>2.75259995</v>
      </c>
      <c r="F185">
        <v>9.9000003020963209E+37</v>
      </c>
      <c r="G185">
        <v>1.5348000500000001</v>
      </c>
      <c r="H185">
        <v>1263.0539550799999</v>
      </c>
      <c r="K185" s="2">
        <f>TREND(Calibration!$A$2:$A$4,Calibration!$B$2:$B$4,C185)</f>
        <v>407.33811948619672</v>
      </c>
      <c r="L185" s="2">
        <f>TREND(Calibration!$A$2:$A$4,Calibration!$C$2:$C$4,E185)</f>
        <v>1089.7934348621545</v>
      </c>
      <c r="M185" s="2">
        <f>TREND(Calibration!$A$2:$A$4,Calibration!$D$2:$D$4,G185)</f>
        <v>581.45006054803594</v>
      </c>
    </row>
    <row r="186" spans="1:13" x14ac:dyDescent="0.25">
      <c r="A186">
        <v>921156</v>
      </c>
      <c r="B186">
        <v>14.51399994</v>
      </c>
      <c r="C186">
        <v>0.61780000000000002</v>
      </c>
      <c r="D186">
        <v>1352.6419677700001</v>
      </c>
      <c r="E186">
        <v>3.87159991</v>
      </c>
      <c r="F186">
        <v>9.9000003020963209E+37</v>
      </c>
      <c r="G186">
        <v>1.5402</v>
      </c>
      <c r="H186">
        <v>9.9000003020963209E+37</v>
      </c>
      <c r="K186" s="2">
        <f>TREND(Calibration!$A$2:$A$4,Calibration!$B$2:$B$4,C186)</f>
        <v>403.01443889847587</v>
      </c>
      <c r="L186" s="2">
        <f>TREND(Calibration!$A$2:$A$4,Calibration!$C$2:$C$4,E186)</f>
        <v>1541.1931825095808</v>
      </c>
      <c r="M186" s="2">
        <f>TREND(Calibration!$A$2:$A$4,Calibration!$D$2:$D$4,G186)</f>
        <v>583.68292787987559</v>
      </c>
    </row>
    <row r="187" spans="1:13" x14ac:dyDescent="0.25">
      <c r="A187">
        <v>926135</v>
      </c>
      <c r="B187">
        <v>14.524000170000001</v>
      </c>
      <c r="C187">
        <v>0.62050002999999998</v>
      </c>
      <c r="D187">
        <v>498.00900268999999</v>
      </c>
      <c r="E187">
        <v>3.3568999800000001</v>
      </c>
      <c r="F187">
        <v>9.9000003020963209E+37</v>
      </c>
      <c r="G187">
        <v>1.5348000500000001</v>
      </c>
      <c r="H187">
        <v>9.9000003020963209E+37</v>
      </c>
      <c r="K187" s="2">
        <f>TREND(Calibration!$A$2:$A$4,Calibration!$B$2:$B$4,C187)</f>
        <v>404.68215565072751</v>
      </c>
      <c r="L187" s="2">
        <f>TREND(Calibration!$A$2:$A$4,Calibration!$C$2:$C$4,E187)</f>
        <v>1333.5654552341052</v>
      </c>
      <c r="M187" s="2">
        <f>TREND(Calibration!$A$2:$A$4,Calibration!$D$2:$D$4,G187)</f>
        <v>581.45006054803594</v>
      </c>
    </row>
    <row r="188" spans="1:13" x14ac:dyDescent="0.25">
      <c r="A188">
        <v>931145</v>
      </c>
      <c r="B188">
        <v>14.472000120000001</v>
      </c>
      <c r="C188">
        <v>0.59840000000000004</v>
      </c>
      <c r="D188">
        <v>1118.1970214800001</v>
      </c>
      <c r="E188">
        <v>2.8563001200000002</v>
      </c>
      <c r="F188">
        <v>9.9000003020963209E+37</v>
      </c>
      <c r="G188">
        <v>1.53750002</v>
      </c>
      <c r="H188">
        <v>1229.7690429700001</v>
      </c>
      <c r="K188" s="2">
        <f>TREND(Calibration!$A$2:$A$4,Calibration!$B$2:$B$4,C188)</f>
        <v>391.03171833845198</v>
      </c>
      <c r="L188" s="2">
        <f>TREND(Calibration!$A$2:$A$4,Calibration!$C$2:$C$4,E188)</f>
        <v>1131.6256352574032</v>
      </c>
      <c r="M188" s="2">
        <f>TREND(Calibration!$A$2:$A$4,Calibration!$D$2:$D$4,G188)</f>
        <v>582.56649214646677</v>
      </c>
    </row>
    <row r="189" spans="1:13" x14ac:dyDescent="0.25">
      <c r="A189">
        <v>936135</v>
      </c>
      <c r="B189">
        <v>14.46199989</v>
      </c>
      <c r="C189">
        <v>0.60589999000000005</v>
      </c>
      <c r="D189">
        <v>609.51000977000001</v>
      </c>
      <c r="E189">
        <v>2.6164999</v>
      </c>
      <c r="F189">
        <v>9.9000003020963209E+37</v>
      </c>
      <c r="G189">
        <v>1.5336999899999999</v>
      </c>
      <c r="H189">
        <v>1310.70495605</v>
      </c>
      <c r="K189" s="2">
        <f>TREND(Calibration!$A$2:$A$4,Calibration!$B$2:$B$4,C189)</f>
        <v>395.66420722365683</v>
      </c>
      <c r="L189" s="2">
        <f>TREND(Calibration!$A$2:$A$4,Calibration!$C$2:$C$4,E189)</f>
        <v>1034.8912629042557</v>
      </c>
      <c r="M189" s="2">
        <f>TREND(Calibration!$A$2:$A$4,Calibration!$D$2:$D$4,G189)</f>
        <v>580.99518818124284</v>
      </c>
    </row>
    <row r="190" spans="1:13" x14ac:dyDescent="0.25">
      <c r="A190">
        <v>941135</v>
      </c>
      <c r="B190">
        <v>14.39099979</v>
      </c>
      <c r="C190">
        <v>0.59570003000000005</v>
      </c>
      <c r="D190">
        <v>9.9000003020963209E+37</v>
      </c>
      <c r="E190">
        <v>2.8843998900000001</v>
      </c>
      <c r="F190">
        <v>9.9000003020963209E+37</v>
      </c>
      <c r="G190">
        <v>1.54069996</v>
      </c>
      <c r="H190">
        <v>9.9000003020963209E+37</v>
      </c>
      <c r="K190" s="2">
        <f>TREND(Calibration!$A$2:$A$4,Calibration!$B$2:$B$4,C190)</f>
        <v>389.36403864616085</v>
      </c>
      <c r="L190" s="2">
        <f>TREND(Calibration!$A$2:$A$4,Calibration!$C$2:$C$4,E190)</f>
        <v>1142.96096103074</v>
      </c>
      <c r="M190" s="2">
        <f>TREND(Calibration!$A$2:$A$4,Calibration!$D$2:$D$4,G190)</f>
        <v>583.88966022947636</v>
      </c>
    </row>
    <row r="191" spans="1:13" x14ac:dyDescent="0.25">
      <c r="A191">
        <v>946134</v>
      </c>
      <c r="B191">
        <v>14.397000309999999</v>
      </c>
      <c r="C191">
        <v>0.58490001999999996</v>
      </c>
      <c r="D191">
        <v>695.30200194999998</v>
      </c>
      <c r="E191">
        <v>2.9059998999999999</v>
      </c>
      <c r="F191">
        <v>9.9000003020963209E+37</v>
      </c>
      <c r="G191">
        <v>1.53639996</v>
      </c>
      <c r="H191">
        <v>9.9000003020963209E+37</v>
      </c>
      <c r="K191" s="2">
        <f>TREND(Calibration!$A$2:$A$4,Calibration!$B$2:$B$4,C191)</f>
        <v>382.69323958041525</v>
      </c>
      <c r="L191" s="2">
        <f>TREND(Calibration!$A$2:$A$4,Calibration!$C$2:$C$4,E191)</f>
        <v>1151.6743117114511</v>
      </c>
      <c r="M191" s="2">
        <f>TREND(Calibration!$A$2:$A$4,Calibration!$D$2:$D$4,G191)</f>
        <v>582.1116197796739</v>
      </c>
    </row>
    <row r="192" spans="1:13" x14ac:dyDescent="0.25">
      <c r="A192">
        <v>951158</v>
      </c>
      <c r="B192">
        <v>14.394000050000001</v>
      </c>
      <c r="C192">
        <v>0.60210001000000002</v>
      </c>
      <c r="D192">
        <v>649.89202881000006</v>
      </c>
      <c r="E192">
        <v>2.6510999200000001</v>
      </c>
      <c r="F192">
        <v>9.9000003020963209E+37</v>
      </c>
      <c r="G192">
        <v>1.5316000000000001</v>
      </c>
      <c r="H192">
        <v>9.9000003020963209E+37</v>
      </c>
      <c r="K192" s="2">
        <f>TREND(Calibration!$A$2:$A$4,Calibration!$B$2:$B$4,C192)</f>
        <v>393.31708874563208</v>
      </c>
      <c r="L192" s="2">
        <f>TREND(Calibration!$A$2:$A$4,Calibration!$C$2:$C$4,E192)</f>
        <v>1048.8487614341</v>
      </c>
      <c r="M192" s="2">
        <f>TREND(Calibration!$A$2:$A$4,Calibration!$D$2:$D$4,G192)</f>
        <v>580.12684698027067</v>
      </c>
    </row>
    <row r="193" spans="1:13" x14ac:dyDescent="0.25">
      <c r="A193">
        <v>956135</v>
      </c>
      <c r="B193">
        <v>14.420000079999999</v>
      </c>
      <c r="C193">
        <v>0.59030002000000004</v>
      </c>
      <c r="D193">
        <v>906.46600341999999</v>
      </c>
      <c r="E193">
        <v>2.6974999899999998</v>
      </c>
      <c r="F193">
        <v>1369.7810058600001</v>
      </c>
      <c r="G193">
        <v>1.5332000299999999</v>
      </c>
      <c r="H193">
        <v>1356.22595215</v>
      </c>
      <c r="K193" s="2">
        <f>TREND(Calibration!$A$2:$A$4,Calibration!$B$2:$B$4,C193)</f>
        <v>386.02863602495802</v>
      </c>
      <c r="L193" s="2">
        <f>TREND(Calibration!$A$2:$A$4,Calibration!$C$2:$C$4,E193)</f>
        <v>1067.5663491351959</v>
      </c>
      <c r="M193" s="2">
        <f>TREND(Calibration!$A$2:$A$4,Calibration!$D$2:$D$4,G193)</f>
        <v>580.78845583164207</v>
      </c>
    </row>
    <row r="194" spans="1:13" x14ac:dyDescent="0.25">
      <c r="A194">
        <v>961134</v>
      </c>
      <c r="B194">
        <v>14.425999640000001</v>
      </c>
      <c r="C194">
        <v>0.59670000999999995</v>
      </c>
      <c r="D194">
        <v>645.17297363</v>
      </c>
      <c r="E194">
        <v>2.7023999700000001</v>
      </c>
      <c r="F194">
        <v>9.9000003020963209E+37</v>
      </c>
      <c r="G194">
        <v>1.53639996</v>
      </c>
      <c r="H194">
        <v>1222.2459716799999</v>
      </c>
      <c r="K194" s="2">
        <f>TREND(Calibration!$A$2:$A$4,Calibration!$B$2:$B$4,C194)</f>
        <v>389.98169230108931</v>
      </c>
      <c r="L194" s="2">
        <f>TREND(Calibration!$A$2:$A$4,Calibration!$C$2:$C$4,E194)</f>
        <v>1069.5429798899258</v>
      </c>
      <c r="M194" s="2">
        <f>TREND(Calibration!$A$2:$A$4,Calibration!$D$2:$D$4,G194)</f>
        <v>582.1116197796739</v>
      </c>
    </row>
    <row r="195" spans="1:13" x14ac:dyDescent="0.25">
      <c r="A195">
        <v>966134</v>
      </c>
      <c r="B195">
        <v>14.42300034</v>
      </c>
      <c r="C195">
        <v>0.59780001999999999</v>
      </c>
      <c r="D195">
        <v>943.16900635000002</v>
      </c>
      <c r="E195">
        <v>2.9091999500000001</v>
      </c>
      <c r="F195">
        <v>9.9000003020963209E+37</v>
      </c>
      <c r="G195">
        <v>1.5348000500000001</v>
      </c>
      <c r="H195">
        <v>1267.5460205100001</v>
      </c>
      <c r="K195" s="2">
        <f>TREND(Calibration!$A$2:$A$4,Calibration!$B$2:$B$4,C195)</f>
        <v>390.66113108682293</v>
      </c>
      <c r="L195" s="2">
        <f>TREND(Calibration!$A$2:$A$4,Calibration!$C$2:$C$4,E195)</f>
        <v>1152.9651980511246</v>
      </c>
      <c r="M195" s="2">
        <f>TREND(Calibration!$A$2:$A$4,Calibration!$D$2:$D$4,G195)</f>
        <v>581.45006054803594</v>
      </c>
    </row>
    <row r="196" spans="1:13" x14ac:dyDescent="0.25">
      <c r="A196">
        <v>971157</v>
      </c>
      <c r="B196">
        <v>14.368000029999999</v>
      </c>
      <c r="C196">
        <v>0.57889997999999998</v>
      </c>
      <c r="D196">
        <v>9.9000003020963209E+37</v>
      </c>
      <c r="E196">
        <v>3.7274000599999999</v>
      </c>
      <c r="F196">
        <v>9.9000003020963209E+37</v>
      </c>
      <c r="G196">
        <v>1.53209996</v>
      </c>
      <c r="H196">
        <v>9.9000003020963209E+37</v>
      </c>
      <c r="K196" s="2">
        <f>TREND(Calibration!$A$2:$A$4,Calibration!$B$2:$B$4,C196)</f>
        <v>378.98721882428299</v>
      </c>
      <c r="L196" s="2">
        <f>TREND(Calibration!$A$2:$A$4,Calibration!$C$2:$C$4,E196)</f>
        <v>1483.0235862382845</v>
      </c>
      <c r="M196" s="2">
        <f>TREND(Calibration!$A$2:$A$4,Calibration!$D$2:$D$4,G196)</f>
        <v>580.33357932987144</v>
      </c>
    </row>
    <row r="197" spans="1:13" x14ac:dyDescent="0.25">
      <c r="A197">
        <v>976135</v>
      </c>
      <c r="B197">
        <v>14.40100002</v>
      </c>
      <c r="C197">
        <v>0.59890001999999998</v>
      </c>
      <c r="D197">
        <v>562.47802734000004</v>
      </c>
      <c r="E197">
        <v>2.8487000500000002</v>
      </c>
      <c r="F197">
        <v>9.9000003020963209E+37</v>
      </c>
      <c r="G197">
        <v>1.5326000500000001</v>
      </c>
      <c r="H197">
        <v>1305.9630127</v>
      </c>
      <c r="K197" s="2">
        <f>TREND(Calibration!$A$2:$A$4,Calibration!$B$2:$B$4,C197)</f>
        <v>391.34056369589644</v>
      </c>
      <c r="L197" s="2">
        <f>TREND(Calibration!$A$2:$A$4,Calibration!$C$2:$C$4,E197)</f>
        <v>1128.5597998662181</v>
      </c>
      <c r="M197" s="2">
        <f>TREND(Calibration!$A$2:$A$4,Calibration!$D$2:$D$4,G197)</f>
        <v>580.54036543418351</v>
      </c>
    </row>
    <row r="198" spans="1:13" x14ac:dyDescent="0.25">
      <c r="A198">
        <v>981135</v>
      </c>
      <c r="B198">
        <v>14.40400028</v>
      </c>
      <c r="C198">
        <v>0.59780001999999999</v>
      </c>
      <c r="D198">
        <v>1033.1710205100001</v>
      </c>
      <c r="E198">
        <v>2.7644999000000001</v>
      </c>
      <c r="F198">
        <v>9.9000003020963209E+37</v>
      </c>
      <c r="G198">
        <v>1.53100002</v>
      </c>
      <c r="H198">
        <v>9.9000003020963209E+37</v>
      </c>
      <c r="K198" s="2">
        <f>TREND(Calibration!$A$2:$A$4,Calibration!$B$2:$B$4,C198)</f>
        <v>390.66113108682293</v>
      </c>
      <c r="L198" s="2">
        <f>TREND(Calibration!$A$2:$A$4,Calibration!$C$2:$C$4,E198)</f>
        <v>1094.5938232616475</v>
      </c>
      <c r="M198" s="2">
        <f>TREND(Calibration!$A$2:$A$4,Calibration!$D$2:$D$4,G198)</f>
        <v>579.87875658281189</v>
      </c>
    </row>
    <row r="199" spans="1:13" x14ac:dyDescent="0.25">
      <c r="A199">
        <v>986135</v>
      </c>
      <c r="B199">
        <v>14.397000309999999</v>
      </c>
      <c r="C199">
        <v>0.61240000000000006</v>
      </c>
      <c r="D199">
        <v>759.22998046999999</v>
      </c>
      <c r="E199">
        <v>2.6322000000000001</v>
      </c>
      <c r="F199">
        <v>9.9000003020963209E+37</v>
      </c>
      <c r="G199">
        <v>1.5332000299999999</v>
      </c>
      <c r="H199">
        <v>9.9000003020963209E+37</v>
      </c>
      <c r="K199" s="2">
        <f>TREND(Calibration!$A$2:$A$4,Calibration!$B$2:$B$4,C199)</f>
        <v>399.67904245393316</v>
      </c>
      <c r="L199" s="2">
        <f>TREND(Calibration!$A$2:$A$4,Calibration!$C$2:$C$4,E199)</f>
        <v>1041.2246153898441</v>
      </c>
      <c r="M199" s="2">
        <f>TREND(Calibration!$A$2:$A$4,Calibration!$D$2:$D$4,G199)</f>
        <v>580.78845583164207</v>
      </c>
    </row>
    <row r="200" spans="1:13" x14ac:dyDescent="0.25">
      <c r="A200">
        <v>991156</v>
      </c>
      <c r="B200">
        <v>14.43000031</v>
      </c>
      <c r="C200">
        <v>0.60000001999999997</v>
      </c>
      <c r="D200">
        <v>954.24499512</v>
      </c>
      <c r="E200">
        <v>2.2832999200000001</v>
      </c>
      <c r="F200">
        <v>1245.29296875</v>
      </c>
      <c r="G200">
        <v>1.5397000300000001</v>
      </c>
      <c r="H200">
        <v>9.9000003020963209E+37</v>
      </c>
      <c r="K200" s="2">
        <f>TREND(Calibration!$A$2:$A$4,Calibration!$B$2:$B$4,C200)</f>
        <v>392.01999630496994</v>
      </c>
      <c r="L200" s="2">
        <f>TREND(Calibration!$A$2:$A$4,Calibration!$C$2:$C$4,E200)</f>
        <v>900.4798310324195</v>
      </c>
      <c r="M200" s="2">
        <f>TREND(Calibration!$A$2:$A$4,Calibration!$D$2:$D$4,G200)</f>
        <v>583.47619139529706</v>
      </c>
    </row>
    <row r="201" spans="1:13" x14ac:dyDescent="0.25">
      <c r="A201">
        <v>996146</v>
      </c>
      <c r="B201">
        <v>14.446000099999999</v>
      </c>
      <c r="C201">
        <v>0.59939998000000005</v>
      </c>
      <c r="D201">
        <v>955.63397216999999</v>
      </c>
      <c r="E201">
        <v>2.4372000699999998</v>
      </c>
      <c r="F201">
        <v>1003.51000977</v>
      </c>
      <c r="G201">
        <v>1.5348000500000001</v>
      </c>
      <c r="H201">
        <v>1324.79296875</v>
      </c>
      <c r="K201" s="2">
        <f>TREND(Calibration!$A$2:$A$4,Calibration!$B$2:$B$4,C201)</f>
        <v>391.6493719933805</v>
      </c>
      <c r="L201" s="2">
        <f>TREND(Calibration!$A$2:$A$4,Calibration!$C$2:$C$4,E201)</f>
        <v>962.56248639989678</v>
      </c>
      <c r="M201" s="2">
        <f>TREND(Calibration!$A$2:$A$4,Calibration!$D$2:$D$4,G201)</f>
        <v>581.45006054803594</v>
      </c>
    </row>
    <row r="202" spans="1:13" x14ac:dyDescent="0.25">
      <c r="A202">
        <v>1001135</v>
      </c>
      <c r="B202">
        <v>14.420000079999999</v>
      </c>
      <c r="C202">
        <v>0.61240000000000006</v>
      </c>
      <c r="D202">
        <v>771.53997803000004</v>
      </c>
      <c r="E202">
        <v>2.7342</v>
      </c>
      <c r="F202">
        <v>9.9000003020963209E+37</v>
      </c>
      <c r="G202">
        <v>1.5359</v>
      </c>
      <c r="H202">
        <v>9.9000003020963209E+37</v>
      </c>
      <c r="K202" s="2">
        <f>TREND(Calibration!$A$2:$A$4,Calibration!$B$2:$B$4,C202)</f>
        <v>399.67904245393316</v>
      </c>
      <c r="L202" s="2">
        <f>TREND(Calibration!$A$2:$A$4,Calibration!$C$2:$C$4,E202)</f>
        <v>1082.3709745550736</v>
      </c>
      <c r="M202" s="2">
        <f>TREND(Calibration!$A$2:$A$4,Calibration!$D$2:$D$4,G202)</f>
        <v>581.90488743007313</v>
      </c>
    </row>
    <row r="203" spans="1:13" x14ac:dyDescent="0.25">
      <c r="A203">
        <v>1006149</v>
      </c>
      <c r="B203">
        <v>14.40699959</v>
      </c>
      <c r="C203">
        <v>0.60919999999999996</v>
      </c>
      <c r="D203">
        <v>1144.27697754</v>
      </c>
      <c r="E203">
        <v>2.6386001100000001</v>
      </c>
      <c r="F203">
        <v>1211.1469726600001</v>
      </c>
      <c r="G203">
        <v>1.5348000500000001</v>
      </c>
      <c r="H203">
        <v>9.9000003020963209E+37</v>
      </c>
      <c r="K203" s="2">
        <f>TREND(Calibration!$A$2:$A$4,Calibration!$B$2:$B$4,C203)</f>
        <v>397.7025112275374</v>
      </c>
      <c r="L203" s="2">
        <f>TREND(Calibration!$A$2:$A$4,Calibration!$C$2:$C$4,E203)</f>
        <v>1043.8063921031478</v>
      </c>
      <c r="M203" s="2">
        <f>TREND(Calibration!$A$2:$A$4,Calibration!$D$2:$D$4,G203)</f>
        <v>581.45006054803594</v>
      </c>
    </row>
    <row r="204" spans="1:13" x14ac:dyDescent="0.25">
      <c r="A204">
        <v>1011135</v>
      </c>
      <c r="B204">
        <v>14.38099957</v>
      </c>
      <c r="C204">
        <v>0.61290001999999999</v>
      </c>
      <c r="D204">
        <v>1012.83001709</v>
      </c>
      <c r="E204">
        <v>3.5285999800000001</v>
      </c>
      <c r="F204">
        <v>9.9000003020963209E+37</v>
      </c>
      <c r="G204">
        <v>1.5316000000000001</v>
      </c>
      <c r="H204">
        <v>9.9000003020963209E+37</v>
      </c>
      <c r="K204" s="2">
        <f>TREND(Calibration!$A$2:$A$4,Calibration!$B$2:$B$4,C204)</f>
        <v>399.98788781137762</v>
      </c>
      <c r="L204" s="2">
        <f>TREND(Calibration!$A$2:$A$4,Calibration!$C$2:$C$4,E204)</f>
        <v>1402.8284931622418</v>
      </c>
      <c r="M204" s="2">
        <f>TREND(Calibration!$A$2:$A$4,Calibration!$D$2:$D$4,G204)</f>
        <v>580.12684698027067</v>
      </c>
    </row>
    <row r="205" spans="1:13" x14ac:dyDescent="0.25">
      <c r="A205">
        <v>1016134</v>
      </c>
      <c r="B205">
        <v>14.38099957</v>
      </c>
      <c r="C205">
        <v>0.61400001999999998</v>
      </c>
      <c r="D205">
        <v>916.01501465000001</v>
      </c>
      <c r="E205">
        <v>2.9021999799999998</v>
      </c>
      <c r="F205">
        <v>1153.9880371100001</v>
      </c>
      <c r="G205">
        <v>1.53100002</v>
      </c>
      <c r="H205">
        <v>1353.1560058600001</v>
      </c>
      <c r="K205" s="2">
        <f>TREND(Calibration!$A$2:$A$4,Calibration!$B$2:$B$4,C205)</f>
        <v>400.66732042045112</v>
      </c>
      <c r="L205" s="2">
        <f>TREND(Calibration!$A$2:$A$4,Calibration!$C$2:$C$4,E205)</f>
        <v>1150.1414404063614</v>
      </c>
      <c r="M205" s="2">
        <f>TREND(Calibration!$A$2:$A$4,Calibration!$D$2:$D$4,G205)</f>
        <v>579.87875658281189</v>
      </c>
    </row>
    <row r="206" spans="1:13" x14ac:dyDescent="0.25">
      <c r="A206">
        <v>1021134</v>
      </c>
      <c r="B206">
        <v>14.38099957</v>
      </c>
      <c r="C206">
        <v>0.60750002000000003</v>
      </c>
      <c r="D206">
        <v>1108.1860351600001</v>
      </c>
      <c r="E206">
        <v>2.7623000100000001</v>
      </c>
      <c r="F206">
        <v>1047.6440429700001</v>
      </c>
      <c r="G206">
        <v>1.5348000500000001</v>
      </c>
      <c r="H206">
        <v>9.9000003020963209E+37</v>
      </c>
      <c r="K206" s="2">
        <f>TREND(Calibration!$A$2:$A$4,Calibration!$B$2:$B$4,C206)</f>
        <v>396.65249136683491</v>
      </c>
      <c r="L206" s="2">
        <f>TREND(Calibration!$A$2:$A$4,Calibration!$C$2:$C$4,E206)</f>
        <v>1093.7063971433731</v>
      </c>
      <c r="M206" s="2">
        <f>TREND(Calibration!$A$2:$A$4,Calibration!$D$2:$D$4,G206)</f>
        <v>581.45006054803594</v>
      </c>
    </row>
    <row r="207" spans="1:13" x14ac:dyDescent="0.25">
      <c r="A207">
        <v>1026135</v>
      </c>
      <c r="B207">
        <v>14.413999560000001</v>
      </c>
      <c r="C207">
        <v>0.60919999999999996</v>
      </c>
      <c r="D207">
        <v>878.21801758000004</v>
      </c>
      <c r="E207">
        <v>2.6754000200000001</v>
      </c>
      <c r="F207">
        <v>1218.9160156200001</v>
      </c>
      <c r="G207">
        <v>1.5316000000000001</v>
      </c>
      <c r="H207">
        <v>9.9000003020963209E+37</v>
      </c>
      <c r="K207" s="2">
        <f>TREND(Calibration!$A$2:$A$4,Calibration!$B$2:$B$4,C207)</f>
        <v>397.7025112275374</v>
      </c>
      <c r="L207" s="2">
        <f>TREND(Calibration!$A$2:$A$4,Calibration!$C$2:$C$4,E207)</f>
        <v>1058.6513167512667</v>
      </c>
      <c r="M207" s="2">
        <f>TREND(Calibration!$A$2:$A$4,Calibration!$D$2:$D$4,G207)</f>
        <v>580.12684698027067</v>
      </c>
    </row>
    <row r="208" spans="1:13" x14ac:dyDescent="0.25">
      <c r="A208">
        <v>1031135</v>
      </c>
      <c r="B208">
        <v>14.446000099999999</v>
      </c>
      <c r="C208">
        <v>0.60919999999999996</v>
      </c>
      <c r="D208">
        <v>1037.3449707</v>
      </c>
      <c r="E208">
        <v>2.9616000699999998</v>
      </c>
      <c r="F208">
        <v>9.9000003020963209E+37</v>
      </c>
      <c r="G208">
        <v>1.53429997</v>
      </c>
      <c r="H208">
        <v>1276.8520507799999</v>
      </c>
      <c r="K208" s="2">
        <f>TREND(Calibration!$A$2:$A$4,Calibration!$B$2:$B$4,C208)</f>
        <v>397.7025112275374</v>
      </c>
      <c r="L208" s="2">
        <f>TREND(Calibration!$A$2:$A$4,Calibration!$C$2:$C$4,E208)</f>
        <v>1174.1031799905475</v>
      </c>
      <c r="M208" s="2">
        <f>TREND(Calibration!$A$2:$A$4,Calibration!$D$2:$D$4,G208)</f>
        <v>581.24327857870162</v>
      </c>
    </row>
    <row r="209" spans="1:13" x14ac:dyDescent="0.25">
      <c r="A209">
        <v>1036134</v>
      </c>
      <c r="B209">
        <v>14.45600033</v>
      </c>
      <c r="C209">
        <v>0.60809999999999997</v>
      </c>
      <c r="D209">
        <v>983.11700439000003</v>
      </c>
      <c r="E209">
        <v>3.0355999499999999</v>
      </c>
      <c r="F209">
        <v>9.9000003020963209E+37</v>
      </c>
      <c r="G209">
        <v>1.5336999899999999</v>
      </c>
      <c r="H209">
        <v>9.9000003020963209E+37</v>
      </c>
      <c r="K209" s="2">
        <f>TREND(Calibration!$A$2:$A$4,Calibration!$B$2:$B$4,C209)</f>
        <v>397.0230786184639</v>
      </c>
      <c r="L209" s="2">
        <f>TREND(Calibration!$A$2:$A$4,Calibration!$C$2:$C$4,E209)</f>
        <v>1203.954411761762</v>
      </c>
      <c r="M209" s="2">
        <f>TREND(Calibration!$A$2:$A$4,Calibration!$D$2:$D$4,G209)</f>
        <v>580.99518818124284</v>
      </c>
    </row>
    <row r="210" spans="1:13" x14ac:dyDescent="0.25">
      <c r="A210">
        <v>1041134</v>
      </c>
      <c r="B210">
        <v>14.46899986</v>
      </c>
      <c r="C210">
        <v>0.60970002000000001</v>
      </c>
      <c r="D210">
        <v>898.68597411999997</v>
      </c>
      <c r="E210">
        <v>3.6582000300000002</v>
      </c>
      <c r="F210">
        <v>9.9000003020963209E+37</v>
      </c>
      <c r="G210">
        <v>1.5305000499999999</v>
      </c>
      <c r="H210">
        <v>9.9000003020963209E+37</v>
      </c>
      <c r="K210" s="2">
        <f>TREND(Calibration!$A$2:$A$4,Calibration!$B$2:$B$4,C210)</f>
        <v>398.01135658498197</v>
      </c>
      <c r="L210" s="2">
        <f>TREND(Calibration!$A$2:$A$4,Calibration!$C$2:$C$4,E210)</f>
        <v>1455.1085932125525</v>
      </c>
      <c r="M210" s="2">
        <f>TREND(Calibration!$A$2:$A$4,Calibration!$D$2:$D$4,G210)</f>
        <v>579.67202009823336</v>
      </c>
    </row>
    <row r="211" spans="1:13" x14ac:dyDescent="0.25">
      <c r="A211">
        <v>1046134</v>
      </c>
      <c r="B211">
        <v>14.48799992</v>
      </c>
      <c r="C211">
        <v>0.60159998999999997</v>
      </c>
      <c r="D211">
        <v>1045.83105469</v>
      </c>
      <c r="E211">
        <v>2.6354000599999998</v>
      </c>
      <c r="F211">
        <v>9.9000003020963209E+37</v>
      </c>
      <c r="G211">
        <v>1.53209996</v>
      </c>
      <c r="H211">
        <v>1058.5510253899999</v>
      </c>
      <c r="K211" s="2">
        <f>TREND(Calibration!$A$2:$A$4,Calibration!$B$2:$B$4,C211)</f>
        <v>393.00824338818757</v>
      </c>
      <c r="L211" s="2">
        <f>TREND(Calibration!$A$2:$A$4,Calibration!$C$2:$C$4,E211)</f>
        <v>1042.5155057634743</v>
      </c>
      <c r="M211" s="2">
        <f>TREND(Calibration!$A$2:$A$4,Calibration!$D$2:$D$4,G211)</f>
        <v>580.33357932987144</v>
      </c>
    </row>
    <row r="212" spans="1:13" x14ac:dyDescent="0.25">
      <c r="A212">
        <v>1051135</v>
      </c>
      <c r="B212">
        <v>14.50399971</v>
      </c>
      <c r="C212">
        <v>0.6038</v>
      </c>
      <c r="D212">
        <v>808.73400878999996</v>
      </c>
      <c r="E212">
        <v>3.9477000200000001</v>
      </c>
      <c r="F212">
        <v>9.9000003020963209E+37</v>
      </c>
      <c r="G212">
        <v>1.52670002</v>
      </c>
      <c r="H212">
        <v>1232.93395996</v>
      </c>
      <c r="K212" s="2">
        <f>TREND(Calibration!$A$2:$A$4,Calibration!$B$2:$B$4,C212)</f>
        <v>394.36711478299469</v>
      </c>
      <c r="L212" s="2">
        <f>TREND(Calibration!$A$2:$A$4,Calibration!$C$2:$C$4,E212)</f>
        <v>1571.8916379857912</v>
      </c>
      <c r="M212" s="2">
        <f>TREND(Calibration!$A$2:$A$4,Calibration!$D$2:$D$4,G212)</f>
        <v>578.10071613300954</v>
      </c>
    </row>
    <row r="213" spans="1:13" x14ac:dyDescent="0.25">
      <c r="A213">
        <v>1056136</v>
      </c>
      <c r="B213">
        <v>14.51399994</v>
      </c>
      <c r="C213">
        <v>0.61669998999999998</v>
      </c>
      <c r="D213">
        <v>895.05401611000002</v>
      </c>
      <c r="E213">
        <v>4.1805000300000001</v>
      </c>
      <c r="F213">
        <v>9.9000003020963209E+37</v>
      </c>
      <c r="G213">
        <v>1.52509999</v>
      </c>
      <c r="H213">
        <v>9.9000003020963209E+37</v>
      </c>
      <c r="K213" s="2">
        <f>TREND(Calibration!$A$2:$A$4,Calibration!$B$2:$B$4,C213)</f>
        <v>402.33500011274225</v>
      </c>
      <c r="L213" s="2">
        <f>TREND(Calibration!$A$2:$A$4,Calibration!$C$2:$C$4,E213)</f>
        <v>1665.8021558792132</v>
      </c>
      <c r="M213" s="2">
        <f>TREND(Calibration!$A$2:$A$4,Calibration!$D$2:$D$4,G213)</f>
        <v>577.43910728163792</v>
      </c>
    </row>
    <row r="214" spans="1:13" x14ac:dyDescent="0.25">
      <c r="A214">
        <v>1061134</v>
      </c>
      <c r="B214">
        <v>14.442999840000001</v>
      </c>
      <c r="C214">
        <v>0.61400001999999998</v>
      </c>
      <c r="D214">
        <v>1146.77404785</v>
      </c>
      <c r="E214">
        <v>3.2030000699999999</v>
      </c>
      <c r="F214">
        <v>9.9000003020963209E+37</v>
      </c>
      <c r="G214">
        <v>1.52509999</v>
      </c>
      <c r="H214">
        <v>9.9000003020963209E+37</v>
      </c>
      <c r="K214" s="2">
        <f>TREND(Calibration!$A$2:$A$4,Calibration!$B$2:$B$4,C214)</f>
        <v>400.66732042045112</v>
      </c>
      <c r="L214" s="2">
        <f>TREND(Calibration!$A$2:$A$4,Calibration!$C$2:$C$4,E214)</f>
        <v>1271.4828966815905</v>
      </c>
      <c r="M214" s="2">
        <f>TREND(Calibration!$A$2:$A$4,Calibration!$D$2:$D$4,G214)</f>
        <v>577.43910728163792</v>
      </c>
    </row>
    <row r="215" spans="1:13" x14ac:dyDescent="0.25">
      <c r="A215">
        <v>1066134</v>
      </c>
      <c r="B215">
        <v>14.42300034</v>
      </c>
      <c r="C215">
        <v>0.61890000000000001</v>
      </c>
      <c r="D215">
        <v>601.93597411999997</v>
      </c>
      <c r="E215">
        <v>2.5701000700000001</v>
      </c>
      <c r="F215">
        <v>9.9000003020963209E+37</v>
      </c>
      <c r="G215">
        <v>1.5305000499999999</v>
      </c>
      <c r="H215">
        <v>9.9000003020963209E+37</v>
      </c>
      <c r="K215" s="2">
        <f>TREND(Calibration!$A$2:$A$4,Calibration!$B$2:$B$4,C215)</f>
        <v>403.69387150754943</v>
      </c>
      <c r="L215" s="2">
        <f>TREND(Calibration!$A$2:$A$4,Calibration!$C$2:$C$4,E215)</f>
        <v>1016.1737720181225</v>
      </c>
      <c r="M215" s="2">
        <f>TREND(Calibration!$A$2:$A$4,Calibration!$D$2:$D$4,G215)</f>
        <v>579.67202009823336</v>
      </c>
    </row>
    <row r="216" spans="1:13" x14ac:dyDescent="0.25">
      <c r="A216">
        <v>1071134</v>
      </c>
      <c r="B216">
        <v>14.43900013</v>
      </c>
      <c r="C216">
        <v>0.61780000000000002</v>
      </c>
      <c r="D216">
        <v>573.81298828000001</v>
      </c>
      <c r="E216">
        <v>2.8843998900000001</v>
      </c>
      <c r="F216">
        <v>9.9000003020963209E+37</v>
      </c>
      <c r="G216">
        <v>1.5332000299999999</v>
      </c>
      <c r="H216">
        <v>9.9000003020963209E+37</v>
      </c>
      <c r="K216" s="2">
        <f>TREND(Calibration!$A$2:$A$4,Calibration!$B$2:$B$4,C216)</f>
        <v>403.01443889847587</v>
      </c>
      <c r="L216" s="2">
        <f>TREND(Calibration!$A$2:$A$4,Calibration!$C$2:$C$4,E216)</f>
        <v>1142.96096103074</v>
      </c>
      <c r="M216" s="2">
        <f>TREND(Calibration!$A$2:$A$4,Calibration!$D$2:$D$4,G216)</f>
        <v>580.78845583164207</v>
      </c>
    </row>
    <row r="217" spans="1:13" x14ac:dyDescent="0.25">
      <c r="A217">
        <v>1076134</v>
      </c>
      <c r="B217">
        <v>14.43299961</v>
      </c>
      <c r="C217">
        <v>0.60809999999999997</v>
      </c>
      <c r="D217">
        <v>487.83401488999999</v>
      </c>
      <c r="E217">
        <v>2.5343999899999998</v>
      </c>
      <c r="F217">
        <v>9.9000003020963209E+37</v>
      </c>
      <c r="G217">
        <v>1.5316000000000001</v>
      </c>
      <c r="H217">
        <v>9.9000003020963209E+37</v>
      </c>
      <c r="K217" s="2">
        <f>TREND(Calibration!$A$2:$A$4,Calibration!$B$2:$B$4,C217)</f>
        <v>397.0230786184639</v>
      </c>
      <c r="L217" s="2">
        <f>TREND(Calibration!$A$2:$A$4,Calibration!$C$2:$C$4,E217)</f>
        <v>1001.7725140386377</v>
      </c>
      <c r="M217" s="2">
        <f>TREND(Calibration!$A$2:$A$4,Calibration!$D$2:$D$4,G217)</f>
        <v>580.12684698027067</v>
      </c>
    </row>
    <row r="218" spans="1:13" x14ac:dyDescent="0.25">
      <c r="A218">
        <v>1081132</v>
      </c>
      <c r="B218">
        <v>14.446000099999999</v>
      </c>
      <c r="C218">
        <v>0.61019999000000003</v>
      </c>
      <c r="D218">
        <v>534.68200683999999</v>
      </c>
      <c r="E218">
        <v>1.99489999</v>
      </c>
      <c r="F218">
        <v>1002.85198975</v>
      </c>
      <c r="G218">
        <v>1.5298999499999999</v>
      </c>
      <c r="H218">
        <v>9.9000003020963209E+37</v>
      </c>
      <c r="K218" s="2">
        <f>TREND(Calibration!$A$2:$A$4,Calibration!$B$2:$B$4,C218)</f>
        <v>398.32017105912604</v>
      </c>
      <c r="L218" s="2">
        <f>TREND(Calibration!$A$2:$A$4,Calibration!$C$2:$C$4,E218)</f>
        <v>784.14054570882092</v>
      </c>
      <c r="M218" s="2">
        <f>TREND(Calibration!$A$2:$A$4,Calibration!$D$2:$D$4,G218)</f>
        <v>579.42388008104115</v>
      </c>
    </row>
    <row r="219" spans="1:13" x14ac:dyDescent="0.25">
      <c r="A219">
        <v>1086132</v>
      </c>
      <c r="B219">
        <v>14.46500015</v>
      </c>
      <c r="C219">
        <v>0.61189996999999996</v>
      </c>
      <c r="D219">
        <v>808.96002196999996</v>
      </c>
      <c r="E219">
        <v>1.9576</v>
      </c>
      <c r="F219">
        <v>1092.65197754</v>
      </c>
      <c r="G219">
        <v>1.53639996</v>
      </c>
      <c r="H219">
        <v>1225.35998535</v>
      </c>
      <c r="K219" s="2">
        <f>TREND(Calibration!$A$2:$A$4,Calibration!$B$2:$B$4,C219)</f>
        <v>399.37019091982853</v>
      </c>
      <c r="L219" s="2">
        <f>TREND(Calibration!$A$2:$A$4,Calibration!$C$2:$C$4,E219)</f>
        <v>769.09389095000256</v>
      </c>
      <c r="M219" s="2">
        <f>TREND(Calibration!$A$2:$A$4,Calibration!$D$2:$D$4,G219)</f>
        <v>582.1116197796739</v>
      </c>
    </row>
    <row r="220" spans="1:13" x14ac:dyDescent="0.25">
      <c r="A220">
        <v>1091131</v>
      </c>
      <c r="B220">
        <v>14.43900013</v>
      </c>
      <c r="C220">
        <v>0.60970002000000001</v>
      </c>
      <c r="D220">
        <v>897.13598633000004</v>
      </c>
      <c r="E220">
        <v>2.0062999700000002</v>
      </c>
      <c r="F220">
        <v>1250.19299316</v>
      </c>
      <c r="G220">
        <v>1.5424</v>
      </c>
      <c r="H220">
        <v>1370.72595215</v>
      </c>
      <c r="K220" s="2">
        <f>TREND(Calibration!$A$2:$A$4,Calibration!$B$2:$B$4,C220)</f>
        <v>398.01135658498197</v>
      </c>
      <c r="L220" s="2">
        <f>TREND(Calibration!$A$2:$A$4,Calibration!$C$2:$C$4,E220)</f>
        <v>788.73924837113896</v>
      </c>
      <c r="M220" s="2">
        <f>TREND(Calibration!$A$2:$A$4,Calibration!$D$2:$D$4,G220)</f>
        <v>584.59262299372801</v>
      </c>
    </row>
    <row r="221" spans="1:13" x14ac:dyDescent="0.25">
      <c r="A221">
        <v>1096150</v>
      </c>
      <c r="B221">
        <v>14.36200047</v>
      </c>
      <c r="C221">
        <v>0.59079999000000005</v>
      </c>
      <c r="D221">
        <v>9.9000003020963209E+37</v>
      </c>
      <c r="E221">
        <v>2.0532000099999999</v>
      </c>
      <c r="F221">
        <v>586.04998779000005</v>
      </c>
      <c r="G221">
        <v>1.5418000199999999</v>
      </c>
      <c r="H221">
        <v>9.9000003020963209E+37</v>
      </c>
      <c r="K221" s="2">
        <f>TREND(Calibration!$A$2:$A$4,Calibration!$B$2:$B$4,C221)</f>
        <v>386.33745049910209</v>
      </c>
      <c r="L221" s="2">
        <f>TREND(Calibration!$A$2:$A$4,Calibration!$C$2:$C$4,E221)</f>
        <v>807.65852180940976</v>
      </c>
      <c r="M221" s="2">
        <f>TREND(Calibration!$A$2:$A$4,Calibration!$D$2:$D$4,G221)</f>
        <v>584.34453259626923</v>
      </c>
    </row>
    <row r="222" spans="1:13" x14ac:dyDescent="0.25">
      <c r="A222">
        <v>1101132</v>
      </c>
      <c r="B222">
        <v>14.40100002</v>
      </c>
      <c r="C222">
        <v>0.60479998999999995</v>
      </c>
      <c r="D222">
        <v>546.89398193</v>
      </c>
      <c r="E222">
        <v>2.52139997</v>
      </c>
      <c r="F222">
        <v>9.9000003020963209E+37</v>
      </c>
      <c r="G222">
        <v>1.54130006</v>
      </c>
      <c r="H222">
        <v>1295.47595215</v>
      </c>
      <c r="K222" s="2">
        <f>TREND(Calibration!$A$2:$A$4,Calibration!$B$2:$B$4,C222)</f>
        <v>394.98477461458327</v>
      </c>
      <c r="L222" s="2">
        <f>TREND(Calibration!$A$2:$A$4,Calibration!$C$2:$C$4,E222)</f>
        <v>996.52836215554794</v>
      </c>
      <c r="M222" s="2">
        <f>TREND(Calibration!$A$2:$A$4,Calibration!$D$2:$D$4,G222)</f>
        <v>584.13780024666846</v>
      </c>
    </row>
    <row r="223" spans="1:13" x14ac:dyDescent="0.25">
      <c r="A223">
        <v>1106131</v>
      </c>
      <c r="B223">
        <v>14.3579998</v>
      </c>
      <c r="C223">
        <v>0.59299999000000003</v>
      </c>
      <c r="D223">
        <v>1345.1960449200001</v>
      </c>
      <c r="E223">
        <v>2.0434999500000002</v>
      </c>
      <c r="F223">
        <v>976.97802734000004</v>
      </c>
      <c r="G223">
        <v>1.5379999900000001</v>
      </c>
      <c r="H223">
        <v>9.9000003020963209E+37</v>
      </c>
      <c r="K223" s="2">
        <f>TREND(Calibration!$A$2:$A$4,Calibration!$B$2:$B$4,C223)</f>
        <v>387.69631571724915</v>
      </c>
      <c r="L223" s="2">
        <f>TREND(Calibration!$A$2:$A$4,Calibration!$C$2:$C$4,E223)</f>
        <v>803.74555952819151</v>
      </c>
      <c r="M223" s="2">
        <f>TREND(Calibration!$A$2:$A$4,Calibration!$D$2:$D$4,G223)</f>
        <v>582.77322863104541</v>
      </c>
    </row>
    <row r="224" spans="1:13" x14ac:dyDescent="0.25">
      <c r="A224">
        <v>1111132</v>
      </c>
      <c r="B224">
        <v>14.32600021</v>
      </c>
      <c r="C224">
        <v>0.60589999000000005</v>
      </c>
      <c r="D224">
        <v>724.08898925999995</v>
      </c>
      <c r="E224">
        <v>2.2130999600000001</v>
      </c>
      <c r="F224">
        <v>9.9000003020963209E+37</v>
      </c>
      <c r="G224">
        <v>1.53639996</v>
      </c>
      <c r="H224">
        <v>9.9000003020963209E+37</v>
      </c>
      <c r="K224" s="2">
        <f>TREND(Calibration!$A$2:$A$4,Calibration!$B$2:$B$4,C224)</f>
        <v>395.66420722365683</v>
      </c>
      <c r="L224" s="2">
        <f>TREND(Calibration!$A$2:$A$4,Calibration!$C$2:$C$4,E224)</f>
        <v>872.1614705662945</v>
      </c>
      <c r="M224" s="2">
        <f>TREND(Calibration!$A$2:$A$4,Calibration!$D$2:$D$4,G224)</f>
        <v>582.1116197796739</v>
      </c>
    </row>
    <row r="225" spans="1:13" x14ac:dyDescent="0.25">
      <c r="A225">
        <v>1116131</v>
      </c>
      <c r="B225">
        <v>14.305999760000001</v>
      </c>
      <c r="C225">
        <v>0.60699999000000004</v>
      </c>
      <c r="D225">
        <v>1083.4010009799999</v>
      </c>
      <c r="E225">
        <v>2.80609989</v>
      </c>
      <c r="F225">
        <v>9.9000003020963209E+37</v>
      </c>
      <c r="G225">
        <v>1.5369999400000001</v>
      </c>
      <c r="H225">
        <v>9.9000003020963209E+37</v>
      </c>
      <c r="K225" s="2">
        <f>TREND(Calibration!$A$2:$A$4,Calibration!$B$2:$B$4,C225)</f>
        <v>396.34363983273033</v>
      </c>
      <c r="L225" s="2">
        <f>TREND(Calibration!$A$2:$A$4,Calibration!$C$2:$C$4,E225)</f>
        <v>1111.375079436255</v>
      </c>
      <c r="M225" s="2">
        <f>TREND(Calibration!$A$2:$A$4,Calibration!$D$2:$D$4,G225)</f>
        <v>582.35971017713257</v>
      </c>
    </row>
    <row r="226" spans="1:13" x14ac:dyDescent="0.25">
      <c r="A226">
        <v>1121130</v>
      </c>
      <c r="B226">
        <v>14.338999749999999</v>
      </c>
      <c r="C226">
        <v>0.60049998999999998</v>
      </c>
      <c r="D226">
        <v>614.64001465000001</v>
      </c>
      <c r="E226">
        <v>2.36430001</v>
      </c>
      <c r="F226">
        <v>9.9000003020963209E+37</v>
      </c>
      <c r="G226">
        <v>1.5385999699999999</v>
      </c>
      <c r="H226">
        <v>9.9000003020963209E+37</v>
      </c>
      <c r="K226" s="2">
        <f>TREND(Calibration!$A$2:$A$4,Calibration!$B$2:$B$4,C226)</f>
        <v>392.32881077911406</v>
      </c>
      <c r="L226" s="2">
        <f>TREND(Calibration!$A$2:$A$4,Calibration!$C$2:$C$4,E226)</f>
        <v>933.15491726335983</v>
      </c>
      <c r="M226" s="2">
        <f>TREND(Calibration!$A$2:$A$4,Calibration!$D$2:$D$4,G226)</f>
        <v>583.02131902850408</v>
      </c>
    </row>
    <row r="227" spans="1:13" x14ac:dyDescent="0.25">
      <c r="A227">
        <v>1126131</v>
      </c>
      <c r="B227">
        <v>14.33199978</v>
      </c>
      <c r="C227">
        <v>0.60110003000000001</v>
      </c>
      <c r="D227">
        <v>671.73199463000003</v>
      </c>
      <c r="E227">
        <v>2.1974000899999999</v>
      </c>
      <c r="F227">
        <v>9.9000003020963209E+37</v>
      </c>
      <c r="G227">
        <v>1.5359</v>
      </c>
      <c r="H227">
        <v>9.9000003020963209E+37</v>
      </c>
      <c r="K227" s="2">
        <f>TREND(Calibration!$A$2:$A$4,Calibration!$B$2:$B$4,C227)</f>
        <v>392.69943509070356</v>
      </c>
      <c r="L227" s="2">
        <f>TREND(Calibration!$A$2:$A$4,Calibration!$C$2:$C$4,E227)</f>
        <v>865.82821086171202</v>
      </c>
      <c r="M227" s="2">
        <f>TREND(Calibration!$A$2:$A$4,Calibration!$D$2:$D$4,G227)</f>
        <v>581.90488743007313</v>
      </c>
    </row>
    <row r="228" spans="1:13" x14ac:dyDescent="0.25">
      <c r="A228">
        <v>1131132</v>
      </c>
      <c r="B228">
        <v>14.34500027</v>
      </c>
      <c r="C228">
        <v>0.59509999000000002</v>
      </c>
      <c r="D228">
        <v>487.01599120999998</v>
      </c>
      <c r="E228">
        <v>2.3361999999999998</v>
      </c>
      <c r="F228">
        <v>9.9000003020963209E+37</v>
      </c>
      <c r="G228">
        <v>1.5424</v>
      </c>
      <c r="H228">
        <v>9.9000003020963209E+37</v>
      </c>
      <c r="K228" s="2">
        <f>TREND(Calibration!$A$2:$A$4,Calibration!$B$2:$B$4,C228)</f>
        <v>388.9934143345713</v>
      </c>
      <c r="L228" s="2">
        <f>TREND(Calibration!$A$2:$A$4,Calibration!$C$2:$C$4,E228)</f>
        <v>921.81949467506035</v>
      </c>
      <c r="M228" s="2">
        <f>TREND(Calibration!$A$2:$A$4,Calibration!$D$2:$D$4,G228)</f>
        <v>584.59262299372801</v>
      </c>
    </row>
    <row r="229" spans="1:13" x14ac:dyDescent="0.25">
      <c r="A229">
        <v>1136130</v>
      </c>
      <c r="B229">
        <v>14.34500027</v>
      </c>
      <c r="C229">
        <v>0.59130000999999999</v>
      </c>
      <c r="D229">
        <v>517.45001220999995</v>
      </c>
      <c r="E229">
        <v>2.0889000900000001</v>
      </c>
      <c r="F229">
        <v>1087.44299316</v>
      </c>
      <c r="G229">
        <v>1.5456000599999999</v>
      </c>
      <c r="H229">
        <v>9.9000003020963209E+37</v>
      </c>
      <c r="K229" s="2">
        <f>TREND(Calibration!$A$2:$A$4,Calibration!$B$2:$B$4,C229)</f>
        <v>386.64629585654654</v>
      </c>
      <c r="L229" s="2">
        <f>TREND(Calibration!$A$2:$A$4,Calibration!$C$2:$C$4,E229)</f>
        <v>822.05977978889439</v>
      </c>
      <c r="M229" s="2">
        <f>TREND(Calibration!$A$2:$A$4,Calibration!$D$2:$D$4,G229)</f>
        <v>585.91584069647092</v>
      </c>
    </row>
    <row r="230" spans="1:13" x14ac:dyDescent="0.25">
      <c r="A230">
        <v>1141130</v>
      </c>
      <c r="B230">
        <v>14.37800026</v>
      </c>
      <c r="C230">
        <v>0.59030002000000004</v>
      </c>
      <c r="D230">
        <v>551.08697510000002</v>
      </c>
      <c r="E230">
        <v>2.0332999200000001</v>
      </c>
      <c r="F230">
        <v>1045.6169433600001</v>
      </c>
      <c r="G230">
        <v>1.54340005</v>
      </c>
      <c r="H230">
        <v>1237.2449951200001</v>
      </c>
      <c r="K230" s="2">
        <f>TREND(Calibration!$A$2:$A$4,Calibration!$B$2:$B$4,C230)</f>
        <v>386.02863602495802</v>
      </c>
      <c r="L230" s="2">
        <f>TREND(Calibration!$A$2:$A$4,Calibration!$C$2:$C$4,E230)</f>
        <v>799.63091150979812</v>
      </c>
      <c r="M230" s="2">
        <f>TREND(Calibration!$A$2:$A$4,Calibration!$D$2:$D$4,G230)</f>
        <v>585.00614144764074</v>
      </c>
    </row>
    <row r="231" spans="1:13" x14ac:dyDescent="0.25">
      <c r="A231">
        <v>1146132</v>
      </c>
      <c r="B231">
        <v>14.36200047</v>
      </c>
      <c r="C231">
        <v>0.60320001999999995</v>
      </c>
      <c r="D231">
        <v>652.35498046999999</v>
      </c>
      <c r="E231">
        <v>2.05049992</v>
      </c>
      <c r="F231">
        <v>1030.91796875</v>
      </c>
      <c r="G231">
        <v>1.5428999699999999</v>
      </c>
      <c r="H231">
        <v>9.9000003020963209E+37</v>
      </c>
      <c r="K231" s="2">
        <f>TREND(Calibration!$A$2:$A$4,Calibration!$B$2:$B$4,C231)</f>
        <v>393.99652753136564</v>
      </c>
      <c r="L231" s="2">
        <f>TREND(Calibration!$A$2:$A$4,Calibration!$C$2:$C$4,E231)</f>
        <v>806.56931717295447</v>
      </c>
      <c r="M231" s="2">
        <f>TREND(Calibration!$A$2:$A$4,Calibration!$D$2:$D$4,G231)</f>
        <v>584.79935947830654</v>
      </c>
    </row>
    <row r="232" spans="1:13" x14ac:dyDescent="0.25">
      <c r="A232">
        <v>1151132</v>
      </c>
      <c r="B232">
        <v>14.36200047</v>
      </c>
      <c r="C232">
        <v>0.59570003000000005</v>
      </c>
      <c r="D232">
        <v>9.9000003020963209E+37</v>
      </c>
      <c r="E232">
        <v>2.0808000600000001</v>
      </c>
      <c r="F232">
        <v>896.38800048999997</v>
      </c>
      <c r="G232">
        <v>1.5428999699999999</v>
      </c>
      <c r="H232">
        <v>9.9000003020963209E+37</v>
      </c>
      <c r="K232" s="2">
        <f>TREND(Calibration!$A$2:$A$4,Calibration!$B$2:$B$4,C232)</f>
        <v>389.36403864616085</v>
      </c>
      <c r="L232" s="2">
        <f>TREND(Calibration!$A$2:$A$4,Calibration!$C$2:$C$4,E232)</f>
        <v>818.79226269449111</v>
      </c>
      <c r="M232" s="2">
        <f>TREND(Calibration!$A$2:$A$4,Calibration!$D$2:$D$4,G232)</f>
        <v>584.79935947830654</v>
      </c>
    </row>
    <row r="233" spans="1:13" x14ac:dyDescent="0.25">
      <c r="A233">
        <v>1156130</v>
      </c>
      <c r="B233">
        <v>14.364999770000001</v>
      </c>
      <c r="C233">
        <v>0.60320001999999995</v>
      </c>
      <c r="D233">
        <v>600.26800536999997</v>
      </c>
      <c r="E233">
        <v>2.1584999599999999</v>
      </c>
      <c r="F233">
        <v>9.9000003020963209E+37</v>
      </c>
      <c r="G233">
        <v>1.5467</v>
      </c>
      <c r="H233">
        <v>1282.4439697299999</v>
      </c>
      <c r="K233" s="2">
        <f>TREND(Calibration!$A$2:$A$4,Calibration!$B$2:$B$4,C233)</f>
        <v>393.99652753136564</v>
      </c>
      <c r="L233" s="2">
        <f>TREND(Calibration!$A$2:$A$4,Calibration!$C$2:$C$4,E233)</f>
        <v>850.13606654255398</v>
      </c>
      <c r="M233" s="2">
        <f>TREND(Calibration!$A$2:$A$4,Calibration!$D$2:$D$4,G233)</f>
        <v>586.37066344353047</v>
      </c>
    </row>
    <row r="234" spans="1:13" x14ac:dyDescent="0.25">
      <c r="A234">
        <v>1161130</v>
      </c>
      <c r="B234">
        <v>14.338999749999999</v>
      </c>
      <c r="C234">
        <v>0.59130000999999999</v>
      </c>
      <c r="D234">
        <v>1327.79394531</v>
      </c>
      <c r="E234">
        <v>2.94860005</v>
      </c>
      <c r="F234">
        <v>9.9000003020963209E+37</v>
      </c>
      <c r="G234">
        <v>1.5471999599999999</v>
      </c>
      <c r="H234">
        <v>9.9000003020963209E+37</v>
      </c>
      <c r="K234" s="2">
        <f>TREND(Calibration!$A$2:$A$4,Calibration!$B$2:$B$4,C234)</f>
        <v>386.64629585654654</v>
      </c>
      <c r="L234" s="2">
        <f>TREND(Calibration!$A$2:$A$4,Calibration!$C$2:$C$4,E234)</f>
        <v>1168.8590281074576</v>
      </c>
      <c r="M234" s="2">
        <f>TREND(Calibration!$A$2:$A$4,Calibration!$D$2:$D$4,G234)</f>
        <v>586.57739579313113</v>
      </c>
    </row>
    <row r="235" spans="1:13" x14ac:dyDescent="0.25">
      <c r="A235">
        <v>1166131</v>
      </c>
      <c r="B235">
        <v>14.32600021</v>
      </c>
      <c r="C235">
        <v>0.60270000000000001</v>
      </c>
      <c r="D235">
        <v>763.75</v>
      </c>
      <c r="E235">
        <v>4.6637997599999998</v>
      </c>
      <c r="F235">
        <v>9.9000003020963209E+37</v>
      </c>
      <c r="G235">
        <v>1.5493999700000001</v>
      </c>
      <c r="H235">
        <v>9.9000003020963209E+37</v>
      </c>
      <c r="K235" s="2">
        <f>TREND(Calibration!$A$2:$A$4,Calibration!$B$2:$B$4,C235)</f>
        <v>393.68768217392119</v>
      </c>
      <c r="L235" s="2">
        <f>TREND(Calibration!$A$2:$A$4,Calibration!$C$2:$C$4,E235)</f>
        <v>1860.7631781835114</v>
      </c>
      <c r="M235" s="2">
        <f>TREND(Calibration!$A$2:$A$4,Calibration!$D$2:$D$4,G235)</f>
        <v>587.48709504196142</v>
      </c>
    </row>
    <row r="236" spans="1:13" x14ac:dyDescent="0.25">
      <c r="A236">
        <v>1171158</v>
      </c>
      <c r="B236">
        <v>14.35499954</v>
      </c>
      <c r="C236">
        <v>0.58810001999999995</v>
      </c>
      <c r="D236">
        <v>1093.8549804700001</v>
      </c>
      <c r="E236">
        <v>3.8250999499999998</v>
      </c>
      <c r="F236">
        <v>9.9000003020963209E+37</v>
      </c>
      <c r="G236">
        <v>1.55910003</v>
      </c>
      <c r="H236">
        <v>9.9000003020963209E+37</v>
      </c>
      <c r="K236" s="2">
        <f>TREND(Calibration!$A$2:$A$4,Calibration!$B$2:$B$4,C236)</f>
        <v>384.6697708068109</v>
      </c>
      <c r="L236" s="2">
        <f>TREND(Calibration!$A$2:$A$4,Calibration!$C$2:$C$4,E236)</f>
        <v>1522.4352996142002</v>
      </c>
      <c r="M236" s="2">
        <f>TREND(Calibration!$A$2:$A$4,Calibration!$D$2:$D$4,G236)</f>
        <v>591.49804830835933</v>
      </c>
    </row>
    <row r="237" spans="1:13" x14ac:dyDescent="0.25">
      <c r="A237">
        <v>1176131</v>
      </c>
      <c r="B237">
        <v>14.32900047</v>
      </c>
      <c r="C237">
        <v>0.59350002000000002</v>
      </c>
      <c r="D237">
        <v>626.04302978999999</v>
      </c>
      <c r="E237">
        <v>4.5331001300000002</v>
      </c>
      <c r="F237">
        <v>9.9000003020963209E+37</v>
      </c>
      <c r="G237">
        <v>1.56400001</v>
      </c>
      <c r="H237">
        <v>9.9000003020963209E+37</v>
      </c>
      <c r="K237" s="2">
        <f>TREND(Calibration!$A$2:$A$4,Calibration!$B$2:$B$4,C237)</f>
        <v>388.00516725135373</v>
      </c>
      <c r="L237" s="2">
        <f>TREND(Calibration!$A$2:$A$4,Calibration!$C$2:$C$4,E237)</f>
        <v>1808.0395123134861</v>
      </c>
      <c r="M237" s="2">
        <f>TREND(Calibration!$A$2:$A$4,Calibration!$D$2:$D$4,G237)</f>
        <v>593.52417915562046</v>
      </c>
    </row>
    <row r="238" spans="1:13" x14ac:dyDescent="0.25">
      <c r="A238">
        <v>1181132</v>
      </c>
      <c r="B238">
        <v>14.26799965</v>
      </c>
      <c r="C238">
        <v>0.58700001000000002</v>
      </c>
      <c r="D238">
        <v>9.9000003020963209E+37</v>
      </c>
      <c r="E238">
        <v>4.9051999999999998</v>
      </c>
      <c r="F238">
        <v>9.9000003020963209E+37</v>
      </c>
      <c r="G238">
        <v>1.56229997</v>
      </c>
      <c r="H238">
        <v>9.9000003020963209E+37</v>
      </c>
      <c r="K238" s="2">
        <f>TREND(Calibration!$A$2:$A$4,Calibration!$B$2:$B$4,C238)</f>
        <v>383.99033202107739</v>
      </c>
      <c r="L238" s="2">
        <f>TREND(Calibration!$A$2:$A$4,Calibration!$C$2:$C$4,E238)</f>
        <v>1958.1429916895174</v>
      </c>
      <c r="M238" s="2">
        <f>TREND(Calibration!$A$2:$A$4,Calibration!$D$2:$D$4,G238)</f>
        <v>592.82121639136881</v>
      </c>
    </row>
    <row r="239" spans="1:13" x14ac:dyDescent="0.25">
      <c r="A239">
        <v>1186147</v>
      </c>
      <c r="B239">
        <v>14.24800014</v>
      </c>
      <c r="C239">
        <v>0.59399997999999998</v>
      </c>
      <c r="D239">
        <v>754.99102783000001</v>
      </c>
      <c r="E239">
        <v>3.3843998900000001</v>
      </c>
      <c r="F239">
        <v>9.9000003020963209E+37</v>
      </c>
      <c r="G239">
        <v>1.5601999799999999</v>
      </c>
      <c r="H239">
        <v>9.9000003020963209E+37</v>
      </c>
      <c r="K239" s="2">
        <f>TREND(Calibration!$A$2:$A$4,Calibration!$B$2:$B$4,C239)</f>
        <v>388.31397554883767</v>
      </c>
      <c r="L239" s="2">
        <f>TREND(Calibration!$A$2:$A$4,Calibration!$C$2:$C$4,E239)</f>
        <v>1344.6588000759828</v>
      </c>
      <c r="M239" s="2">
        <f>TREND(Calibration!$A$2:$A$4,Calibration!$D$2:$D$4,G239)</f>
        <v>591.95287519039653</v>
      </c>
    </row>
    <row r="240" spans="1:13" x14ac:dyDescent="0.25">
      <c r="A240">
        <v>1191132</v>
      </c>
      <c r="B240">
        <v>14.255000109999999</v>
      </c>
      <c r="C240">
        <v>0.60049998999999998</v>
      </c>
      <c r="D240">
        <v>677.23602295000001</v>
      </c>
      <c r="E240">
        <v>3.9779000299999998</v>
      </c>
      <c r="F240">
        <v>9.9000003020963209E+37</v>
      </c>
      <c r="G240">
        <v>1.56289995</v>
      </c>
      <c r="H240">
        <v>9.9000003020963209E+37</v>
      </c>
      <c r="K240" s="2">
        <f>TREND(Calibration!$A$2:$A$4,Calibration!$B$2:$B$4,C240)</f>
        <v>392.32881077911406</v>
      </c>
      <c r="L240" s="2">
        <f>TREND(Calibration!$A$2:$A$4,Calibration!$C$2:$C$4,E240)</f>
        <v>1584.0741914980806</v>
      </c>
      <c r="M240" s="2">
        <f>TREND(Calibration!$A$2:$A$4,Calibration!$D$2:$D$4,G240)</f>
        <v>593.06930678882748</v>
      </c>
    </row>
    <row r="241" spans="1:13" x14ac:dyDescent="0.25">
      <c r="A241">
        <v>1196131</v>
      </c>
      <c r="B241">
        <v>14.30000019</v>
      </c>
      <c r="C241">
        <v>0.61019999000000003</v>
      </c>
      <c r="D241">
        <v>806.19201659999999</v>
      </c>
      <c r="E241">
        <v>4.9970002200000003</v>
      </c>
      <c r="F241">
        <v>9.9000003020963209E+37</v>
      </c>
      <c r="G241">
        <v>1.55589998</v>
      </c>
      <c r="H241">
        <v>1136.79199219</v>
      </c>
      <c r="K241" s="2">
        <f>TREND(Calibration!$A$2:$A$4,Calibration!$B$2:$B$4,C241)</f>
        <v>398.32017105912604</v>
      </c>
      <c r="L241" s="2">
        <f>TREND(Calibration!$A$2:$A$4,Calibration!$C$2:$C$4,E241)</f>
        <v>1995.1748036852732</v>
      </c>
      <c r="M241" s="2">
        <f>TREND(Calibration!$A$2:$A$4,Calibration!$D$2:$D$4,G241)</f>
        <v>590.17483474059406</v>
      </c>
    </row>
    <row r="242" spans="1:13" x14ac:dyDescent="0.25">
      <c r="A242">
        <v>1201131</v>
      </c>
      <c r="B242">
        <v>14.196000099999999</v>
      </c>
      <c r="C242">
        <v>0.61129999000000002</v>
      </c>
      <c r="D242">
        <v>987.72497558999999</v>
      </c>
      <c r="E242">
        <v>2.5366001100000002</v>
      </c>
      <c r="F242">
        <v>9.9000003020963209E+37</v>
      </c>
      <c r="G242">
        <v>1.5613000399999999</v>
      </c>
      <c r="H242">
        <v>9.9000003020963209E+37</v>
      </c>
      <c r="K242" s="2">
        <f>TREND(Calibration!$A$2:$A$4,Calibration!$B$2:$B$4,C242)</f>
        <v>398.99960366819954</v>
      </c>
      <c r="L242" s="2">
        <f>TREND(Calibration!$A$2:$A$4,Calibration!$C$2:$C$4,E242)</f>
        <v>1002.6600329379183</v>
      </c>
      <c r="M242" s="2">
        <f>TREND(Calibration!$A$2:$A$4,Calibration!$D$2:$D$4,G242)</f>
        <v>592.40774755718951</v>
      </c>
    </row>
    <row r="243" spans="1:13" x14ac:dyDescent="0.25">
      <c r="A243">
        <v>1206150</v>
      </c>
      <c r="B243">
        <v>14.21199989</v>
      </c>
      <c r="C243">
        <v>0.61129999000000002</v>
      </c>
      <c r="D243">
        <v>766.81402588000003</v>
      </c>
      <c r="E243">
        <v>2.8108999699999999</v>
      </c>
      <c r="F243">
        <v>9.9000003020963209E+37</v>
      </c>
      <c r="G243">
        <v>1.5656000400000001</v>
      </c>
      <c r="H243">
        <v>1166.1629638700001</v>
      </c>
      <c r="K243" s="2">
        <f>TREND(Calibration!$A$2:$A$4,Calibration!$B$2:$B$4,C243)</f>
        <v>398.99960366819954</v>
      </c>
      <c r="L243" s="2">
        <f>TREND(Calibration!$A$2:$A$4,Calibration!$C$2:$C$4,E243)</f>
        <v>1113.3114109627434</v>
      </c>
      <c r="M243" s="2">
        <f>TREND(Calibration!$A$2:$A$4,Calibration!$D$2:$D$4,G243)</f>
        <v>594.18578800699197</v>
      </c>
    </row>
    <row r="244" spans="1:13" x14ac:dyDescent="0.25">
      <c r="A244">
        <v>1211131</v>
      </c>
      <c r="B244">
        <v>14.15999985</v>
      </c>
      <c r="C244">
        <v>0.60540002999999998</v>
      </c>
      <c r="D244">
        <v>9.9000003020963209E+37</v>
      </c>
      <c r="E244">
        <v>2.2790000400000001</v>
      </c>
      <c r="F244">
        <v>1130.5360107399999</v>
      </c>
      <c r="G244">
        <v>1.5687999699999999</v>
      </c>
      <c r="H244">
        <v>9.9000003020963209E+37</v>
      </c>
      <c r="K244" s="2">
        <f>TREND(Calibration!$A$2:$A$4,Calibration!$B$2:$B$4,C244)</f>
        <v>395.35539892617277</v>
      </c>
      <c r="L244" s="2">
        <f>TREND(Calibration!$A$2:$A$4,Calibration!$C$2:$C$4,E244)</f>
        <v>898.74527802411183</v>
      </c>
      <c r="M244" s="2">
        <f>TREND(Calibration!$A$2:$A$4,Calibration!$D$2:$D$4,G244)</f>
        <v>595.50895195502369</v>
      </c>
    </row>
    <row r="245" spans="1:13" x14ac:dyDescent="0.25">
      <c r="A245">
        <v>1216157</v>
      </c>
      <c r="B245">
        <v>14.25800037</v>
      </c>
      <c r="C245">
        <v>0.61669998999999998</v>
      </c>
      <c r="D245">
        <v>341.29501342999998</v>
      </c>
      <c r="E245">
        <v>3.44869995</v>
      </c>
      <c r="F245">
        <v>9.9000003020963209E+37</v>
      </c>
      <c r="G245">
        <v>1.5677000299999999</v>
      </c>
      <c r="H245">
        <v>1319.0340576200001</v>
      </c>
      <c r="K245" s="2">
        <f>TREND(Calibration!$A$2:$A$4,Calibration!$B$2:$B$4,C245)</f>
        <v>402.33500011274225</v>
      </c>
      <c r="L245" s="2">
        <f>TREND(Calibration!$A$2:$A$4,Calibration!$C$2:$C$4,E245)</f>
        <v>1370.5971663809414</v>
      </c>
      <c r="M245" s="2">
        <f>TREND(Calibration!$A$2:$A$4,Calibration!$D$2:$D$4,G245)</f>
        <v>595.05412920796414</v>
      </c>
    </row>
    <row r="246" spans="1:13" x14ac:dyDescent="0.25">
      <c r="A246">
        <v>1221151</v>
      </c>
      <c r="B246">
        <v>14.27099991</v>
      </c>
      <c r="C246">
        <v>0.59890001999999998</v>
      </c>
      <c r="D246">
        <v>9.9000003020963209E+37</v>
      </c>
      <c r="E246">
        <v>3.95849991</v>
      </c>
      <c r="F246">
        <v>9.9000003020963209E+37</v>
      </c>
      <c r="G246">
        <v>1.56939995</v>
      </c>
      <c r="H246">
        <v>9.9000003020963209E+37</v>
      </c>
      <c r="K246" s="2">
        <f>TREND(Calibration!$A$2:$A$4,Calibration!$B$2:$B$4,C246)</f>
        <v>391.34056369589644</v>
      </c>
      <c r="L246" s="2">
        <f>TREND(Calibration!$A$2:$A$4,Calibration!$C$2:$C$4,E246)</f>
        <v>1576.2482669356439</v>
      </c>
      <c r="M246" s="2">
        <f>TREND(Calibration!$A$2:$A$4,Calibration!$D$2:$D$4,G246)</f>
        <v>595.75704235248236</v>
      </c>
    </row>
    <row r="247" spans="1:13" x14ac:dyDescent="0.25">
      <c r="A247">
        <v>1226131</v>
      </c>
      <c r="B247">
        <v>14.31000042</v>
      </c>
      <c r="C247">
        <v>0.60970002000000001</v>
      </c>
      <c r="D247">
        <v>568.84002685999997</v>
      </c>
      <c r="E247">
        <v>3.22350001</v>
      </c>
      <c r="F247">
        <v>9.9000003020963209E+37</v>
      </c>
      <c r="G247">
        <v>1.57369995</v>
      </c>
      <c r="H247">
        <v>1241.8409423799999</v>
      </c>
      <c r="K247" s="2">
        <f>TREND(Calibration!$A$2:$A$4,Calibration!$B$2:$B$4,C247)</f>
        <v>398.01135658498197</v>
      </c>
      <c r="L247" s="2">
        <f>TREND(Calibration!$A$2:$A$4,Calibration!$C$2:$C$4,E247)</f>
        <v>1279.7524838787049</v>
      </c>
      <c r="M247" s="2">
        <f>TREND(Calibration!$A$2:$A$4,Calibration!$D$2:$D$4,G247)</f>
        <v>597.53508280228482</v>
      </c>
    </row>
    <row r="248" spans="1:13" x14ac:dyDescent="0.25">
      <c r="A248">
        <v>1231142</v>
      </c>
      <c r="B248">
        <v>14.27999973</v>
      </c>
      <c r="C248">
        <v>0.60650002999999997</v>
      </c>
      <c r="D248">
        <v>1314.5319824200001</v>
      </c>
      <c r="E248">
        <v>3.6577000599999998</v>
      </c>
      <c r="F248">
        <v>9.9000003020963209E+37</v>
      </c>
      <c r="G248">
        <v>1.5661</v>
      </c>
      <c r="H248">
        <v>9.9000003020963209E+37</v>
      </c>
      <c r="K248" s="2">
        <f>TREND(Calibration!$A$2:$A$4,Calibration!$B$2:$B$4,C248)</f>
        <v>396.03483153524633</v>
      </c>
      <c r="L248" s="2">
        <f>TREND(Calibration!$A$2:$A$4,Calibration!$C$2:$C$4,E248)</f>
        <v>1454.9069074753775</v>
      </c>
      <c r="M248" s="2">
        <f>TREND(Calibration!$A$2:$A$4,Calibration!$D$2:$D$4,G248)</f>
        <v>594.39252035659274</v>
      </c>
    </row>
    <row r="249" spans="1:13" x14ac:dyDescent="0.25">
      <c r="A249">
        <v>1236131</v>
      </c>
      <c r="B249">
        <v>14.319000239999999</v>
      </c>
      <c r="C249">
        <v>0.61189996999999996</v>
      </c>
      <c r="D249">
        <v>288.84201050000001</v>
      </c>
      <c r="E249">
        <v>3.6161000699999999</v>
      </c>
      <c r="F249">
        <v>9.9000003020963209E+37</v>
      </c>
      <c r="G249">
        <v>1.5552999999999999</v>
      </c>
      <c r="H249">
        <v>9.9000003020963209E+37</v>
      </c>
      <c r="K249" s="2">
        <f>TREND(Calibration!$A$2:$A$4,Calibration!$B$2:$B$4,C249)</f>
        <v>399.37019091982853</v>
      </c>
      <c r="L249" s="2">
        <f>TREND(Calibration!$A$2:$A$4,Calibration!$C$2:$C$4,E249)</f>
        <v>1438.1256513007702</v>
      </c>
      <c r="M249" s="2">
        <f>TREND(Calibration!$A$2:$A$4,Calibration!$D$2:$D$4,G249)</f>
        <v>589.92674434313528</v>
      </c>
    </row>
    <row r="250" spans="1:13" x14ac:dyDescent="0.25">
      <c r="A250">
        <v>1241150</v>
      </c>
      <c r="B250">
        <v>14.303000450000001</v>
      </c>
      <c r="C250">
        <v>0.60320001999999995</v>
      </c>
      <c r="D250">
        <v>810.26300048999997</v>
      </c>
      <c r="E250">
        <v>2.5371000800000001</v>
      </c>
      <c r="F250">
        <v>9.9000003020963209E+37</v>
      </c>
      <c r="G250">
        <v>1.5456000599999999</v>
      </c>
      <c r="H250">
        <v>1138.5109863299999</v>
      </c>
      <c r="K250" s="2">
        <f>TREND(Calibration!$A$2:$A$4,Calibration!$B$2:$B$4,C250)</f>
        <v>393.99652753136564</v>
      </c>
      <c r="L250" s="2">
        <f>TREND(Calibration!$A$2:$A$4,Calibration!$C$2:$C$4,E250)</f>
        <v>1002.8617186750931</v>
      </c>
      <c r="M250" s="2">
        <f>TREND(Calibration!$A$2:$A$4,Calibration!$D$2:$D$4,G250)</f>
        <v>585.91584069647092</v>
      </c>
    </row>
    <row r="251" spans="1:13" x14ac:dyDescent="0.25">
      <c r="A251">
        <v>1246132</v>
      </c>
      <c r="B251">
        <v>14.30000019</v>
      </c>
      <c r="C251">
        <v>0.59619999000000001</v>
      </c>
      <c r="D251">
        <v>1306.5930175799999</v>
      </c>
      <c r="E251">
        <v>3.1684000499999998</v>
      </c>
      <c r="F251">
        <v>9.9000003020963209E+37</v>
      </c>
      <c r="G251">
        <v>1.5613000399999999</v>
      </c>
      <c r="H251">
        <v>9.9000003020963209E+37</v>
      </c>
      <c r="K251" s="2">
        <f>TREND(Calibration!$A$2:$A$4,Calibration!$B$2:$B$4,C251)</f>
        <v>389.67284694364486</v>
      </c>
      <c r="L251" s="2">
        <f>TREND(Calibration!$A$2:$A$4,Calibration!$C$2:$C$4,E251)</f>
        <v>1257.5253981517462</v>
      </c>
      <c r="M251" s="2">
        <f>TREND(Calibration!$A$2:$A$4,Calibration!$D$2:$D$4,G251)</f>
        <v>592.40774755718951</v>
      </c>
    </row>
    <row r="252" spans="1:13" x14ac:dyDescent="0.25">
      <c r="A252">
        <v>1251169</v>
      </c>
      <c r="B252">
        <v>14.336000439999999</v>
      </c>
      <c r="C252">
        <v>0.60479998999999995</v>
      </c>
      <c r="D252">
        <v>448.56298828000001</v>
      </c>
      <c r="E252">
        <v>4.3731999400000001</v>
      </c>
      <c r="F252">
        <v>9.9000003020963209E+37</v>
      </c>
      <c r="G252">
        <v>1.5607000600000001</v>
      </c>
      <c r="H252">
        <v>9.9000003020963209E+37</v>
      </c>
      <c r="K252" s="2">
        <f>TREND(Calibration!$A$2:$A$4,Calibration!$B$2:$B$4,C252)</f>
        <v>394.98477461458327</v>
      </c>
      <c r="L252" s="2">
        <f>TREND(Calibration!$A$2:$A$4,Calibration!$C$2:$C$4,E252)</f>
        <v>1743.5364667416386</v>
      </c>
      <c r="M252" s="2">
        <f>TREND(Calibration!$A$2:$A$4,Calibration!$D$2:$D$4,G252)</f>
        <v>592.15965715973084</v>
      </c>
    </row>
    <row r="253" spans="1:13" x14ac:dyDescent="0.25">
      <c r="A253">
        <v>1256164</v>
      </c>
      <c r="B253">
        <v>14.30000019</v>
      </c>
      <c r="C253">
        <v>0.58969998000000001</v>
      </c>
      <c r="D253">
        <v>1062.7180175799999</v>
      </c>
      <c r="E253">
        <v>2.7790000400000001</v>
      </c>
      <c r="F253">
        <v>9.9000003020963209E+37</v>
      </c>
      <c r="G253">
        <v>1.5585999500000001</v>
      </c>
      <c r="H253">
        <v>9.9000003020963209E+37</v>
      </c>
      <c r="K253" s="2">
        <f>TREND(Calibration!$A$2:$A$4,Calibration!$B$2:$B$4,C253)</f>
        <v>385.65801171336847</v>
      </c>
      <c r="L253" s="2">
        <f>TREND(Calibration!$A$2:$A$4,Calibration!$C$2:$C$4,E253)</f>
        <v>1100.4431170693545</v>
      </c>
      <c r="M253" s="2">
        <f>TREND(Calibration!$A$2:$A$4,Calibration!$D$2:$D$4,G253)</f>
        <v>591.29126633902513</v>
      </c>
    </row>
    <row r="254" spans="1:13" x14ac:dyDescent="0.25">
      <c r="A254">
        <v>1261214</v>
      </c>
      <c r="B254">
        <v>14.27099991</v>
      </c>
      <c r="C254">
        <v>0.60750002000000003</v>
      </c>
      <c r="D254">
        <v>746.90002441000001</v>
      </c>
      <c r="E254">
        <v>2.6494</v>
      </c>
      <c r="F254">
        <v>1309.9260253899999</v>
      </c>
      <c r="G254">
        <v>1.5618000000000001</v>
      </c>
      <c r="H254">
        <v>9.9000003020963209E+37</v>
      </c>
      <c r="K254" s="2">
        <f>TREND(Calibration!$A$2:$A$4,Calibration!$B$2:$B$4,C254)</f>
        <v>396.65249136683491</v>
      </c>
      <c r="L254" s="2">
        <f>TREND(Calibration!$A$2:$A$4,Calibration!$C$2:$C$4,E254)</f>
        <v>1048.1630210530004</v>
      </c>
      <c r="M254" s="2">
        <f>TREND(Calibration!$A$2:$A$4,Calibration!$D$2:$D$4,G254)</f>
        <v>592.61447990679028</v>
      </c>
    </row>
    <row r="255" spans="1:13" x14ac:dyDescent="0.25">
      <c r="A255">
        <v>1266130</v>
      </c>
      <c r="B255">
        <v>14.255000109999999</v>
      </c>
      <c r="C255">
        <v>0.61619997000000004</v>
      </c>
      <c r="D255">
        <v>632.55499268000005</v>
      </c>
      <c r="E255">
        <v>2.7806999700000001</v>
      </c>
      <c r="F255">
        <v>1286.75598145</v>
      </c>
      <c r="G255">
        <v>1.5613000399999999</v>
      </c>
      <c r="H255">
        <v>9.9000003020963209E+37</v>
      </c>
      <c r="K255" s="2">
        <f>TREND(Calibration!$A$2:$A$4,Calibration!$B$2:$B$4,C255)</f>
        <v>402.0261547552978</v>
      </c>
      <c r="L255" s="2">
        <f>TREND(Calibration!$A$2:$A$4,Calibration!$C$2:$C$4,E255)</f>
        <v>1101.1288614844109</v>
      </c>
      <c r="M255" s="2">
        <f>TREND(Calibration!$A$2:$A$4,Calibration!$D$2:$D$4,G255)</f>
        <v>592.40774755718951</v>
      </c>
    </row>
    <row r="256" spans="1:13" x14ac:dyDescent="0.25">
      <c r="A256">
        <v>1271132</v>
      </c>
      <c r="B256">
        <v>14.29300022</v>
      </c>
      <c r="C256">
        <v>0.62209999999999999</v>
      </c>
      <c r="D256">
        <v>407.46398926000001</v>
      </c>
      <c r="E256">
        <v>2.8547000900000001</v>
      </c>
      <c r="F256">
        <v>9.9000003020963209E+37</v>
      </c>
      <c r="G256">
        <v>1.5613000399999999</v>
      </c>
      <c r="H256">
        <v>1105.3699951200001</v>
      </c>
      <c r="K256" s="2">
        <f>TREND(Calibration!$A$2:$A$4,Calibration!$B$2:$B$4,C256)</f>
        <v>405.67040273394508</v>
      </c>
      <c r="L256" s="2">
        <f>TREND(Calibration!$A$2:$A$4,Calibration!$C$2:$C$4,E256)</f>
        <v>1130.9801900705882</v>
      </c>
      <c r="M256" s="2">
        <f>TREND(Calibration!$A$2:$A$4,Calibration!$D$2:$D$4,G256)</f>
        <v>592.40774755718951</v>
      </c>
    </row>
    <row r="257" spans="1:13" x14ac:dyDescent="0.25">
      <c r="A257">
        <v>1276159</v>
      </c>
      <c r="B257">
        <v>14.23799992</v>
      </c>
      <c r="C257">
        <v>0.62269998000000004</v>
      </c>
      <c r="D257">
        <v>983.32501220999995</v>
      </c>
      <c r="E257">
        <v>3.22300005</v>
      </c>
      <c r="F257">
        <v>9.9000003020963209E+37</v>
      </c>
      <c r="G257">
        <v>1.5601999799999999</v>
      </c>
      <c r="H257">
        <v>1292.01293945</v>
      </c>
      <c r="K257" s="2">
        <f>TREND(Calibration!$A$2:$A$4,Calibration!$B$2:$B$4,C257)</f>
        <v>406.04098998557419</v>
      </c>
      <c r="L257" s="2">
        <f>TREND(Calibration!$A$2:$A$4,Calibration!$C$2:$C$4,E257)</f>
        <v>1279.5508021754868</v>
      </c>
      <c r="M257" s="2">
        <f>TREND(Calibration!$A$2:$A$4,Calibration!$D$2:$D$4,G257)</f>
        <v>591.95287519039653</v>
      </c>
    </row>
    <row r="258" spans="1:13" x14ac:dyDescent="0.25">
      <c r="A258">
        <v>1281130</v>
      </c>
      <c r="B258">
        <v>14.208999629999999</v>
      </c>
      <c r="C258">
        <v>0.61510003000000002</v>
      </c>
      <c r="D258">
        <v>774.50799560999997</v>
      </c>
      <c r="E258">
        <v>2.4533999</v>
      </c>
      <c r="F258">
        <v>9.9000003020963209E+37</v>
      </c>
      <c r="G258">
        <v>1.5569000200000001</v>
      </c>
      <c r="H258">
        <v>1329.43005371</v>
      </c>
      <c r="K258" s="2">
        <f>TREND(Calibration!$A$2:$A$4,Calibration!$B$2:$B$4,C258)</f>
        <v>401.3467592061848</v>
      </c>
      <c r="L258" s="2">
        <f>TREND(Calibration!$A$2:$A$4,Calibration!$C$2:$C$4,E258)</f>
        <v>969.0974278076975</v>
      </c>
      <c r="M258" s="2">
        <f>TREND(Calibration!$A$2:$A$4,Calibration!$D$2:$D$4,G258)</f>
        <v>590.58834905952915</v>
      </c>
    </row>
    <row r="259" spans="1:13" x14ac:dyDescent="0.25">
      <c r="A259">
        <v>1286130</v>
      </c>
      <c r="B259">
        <v>14.144000050000001</v>
      </c>
      <c r="C259">
        <v>0.60970002000000001</v>
      </c>
      <c r="D259">
        <v>846.48999022999999</v>
      </c>
      <c r="E259">
        <v>3.02480006</v>
      </c>
      <c r="F259">
        <v>9.9000003020963209E+37</v>
      </c>
      <c r="G259">
        <v>1.5596000000000001</v>
      </c>
      <c r="H259">
        <v>9.9000003020963209E+37</v>
      </c>
      <c r="K259" s="2">
        <f>TREND(Calibration!$A$2:$A$4,Calibration!$B$2:$B$4,C259)</f>
        <v>398.01135658498197</v>
      </c>
      <c r="L259" s="2">
        <f>TREND(Calibration!$A$2:$A$4,Calibration!$C$2:$C$4,E259)</f>
        <v>1199.5977828119094</v>
      </c>
      <c r="M259" s="2">
        <f>TREND(Calibration!$A$2:$A$4,Calibration!$D$2:$D$4,G259)</f>
        <v>591.70478479293786</v>
      </c>
    </row>
    <row r="260" spans="1:13" x14ac:dyDescent="0.25">
      <c r="A260">
        <v>1291130</v>
      </c>
      <c r="B260">
        <v>14.144000050000001</v>
      </c>
      <c r="C260">
        <v>0.60589999000000005</v>
      </c>
      <c r="D260">
        <v>604.43798828000001</v>
      </c>
      <c r="E260">
        <v>2.9583001100000001</v>
      </c>
      <c r="F260">
        <v>9.9000003020963209E+37</v>
      </c>
      <c r="G260">
        <v>1.55799997</v>
      </c>
      <c r="H260">
        <v>9.9000003020963209E+37</v>
      </c>
      <c r="K260" s="2">
        <f>TREND(Calibration!$A$2:$A$4,Calibration!$B$2:$B$4,C260)</f>
        <v>395.66420722365683</v>
      </c>
      <c r="L260" s="2">
        <f>TREND(Calibration!$A$2:$A$4,Calibration!$C$2:$C$4,E260)</f>
        <v>1172.7719903886759</v>
      </c>
      <c r="M260" s="2">
        <f>TREND(Calibration!$A$2:$A$4,Calibration!$D$2:$D$4,G260)</f>
        <v>591.04317594156635</v>
      </c>
    </row>
    <row r="261" spans="1:13" x14ac:dyDescent="0.25">
      <c r="A261">
        <v>1296130</v>
      </c>
      <c r="B261">
        <v>14.144000050000001</v>
      </c>
      <c r="C261">
        <v>0.6038</v>
      </c>
      <c r="D261">
        <v>642.07501220999995</v>
      </c>
      <c r="E261">
        <v>3.2095000699999998</v>
      </c>
      <c r="F261">
        <v>9.9000003020963209E+37</v>
      </c>
      <c r="G261">
        <v>1.55369997</v>
      </c>
      <c r="H261">
        <v>9.9000003020963209E+37</v>
      </c>
      <c r="K261" s="2">
        <f>TREND(Calibration!$A$2:$A$4,Calibration!$B$2:$B$4,C261)</f>
        <v>394.36711478299469</v>
      </c>
      <c r="L261" s="2">
        <f>TREND(Calibration!$A$2:$A$4,Calibration!$C$2:$C$4,E261)</f>
        <v>1274.1049685891787</v>
      </c>
      <c r="M261" s="2">
        <f>TREND(Calibration!$A$2:$A$4,Calibration!$D$2:$D$4,G261)</f>
        <v>589.26513549176389</v>
      </c>
    </row>
    <row r="262" spans="1:13" x14ac:dyDescent="0.25">
      <c r="A262">
        <v>1301130</v>
      </c>
      <c r="B262">
        <v>14.144000050000001</v>
      </c>
      <c r="C262">
        <v>0.61729997000000003</v>
      </c>
      <c r="D262">
        <v>642.60302734000004</v>
      </c>
      <c r="E262">
        <v>4.6248998600000002</v>
      </c>
      <c r="F262">
        <v>9.9000003020963209E+37</v>
      </c>
      <c r="G262">
        <v>1.5552999999999999</v>
      </c>
      <c r="H262">
        <v>9.9000003020963209E+37</v>
      </c>
      <c r="K262" s="2">
        <f>TREND(Calibration!$A$2:$A$4,Calibration!$B$2:$B$4,C262)</f>
        <v>402.70558736437135</v>
      </c>
      <c r="L262" s="2">
        <f>TREND(Calibration!$A$2:$A$4,Calibration!$C$2:$C$4,E262)</f>
        <v>1845.0711266453595</v>
      </c>
      <c r="M262" s="2">
        <f>TREND(Calibration!$A$2:$A$4,Calibration!$D$2:$D$4,G262)</f>
        <v>589.92674434313528</v>
      </c>
    </row>
    <row r="263" spans="1:13" x14ac:dyDescent="0.25">
      <c r="A263">
        <v>1306131</v>
      </c>
      <c r="B263">
        <v>14.114999770000001</v>
      </c>
      <c r="C263">
        <v>0.62699996999999996</v>
      </c>
      <c r="D263">
        <v>809.88201904000005</v>
      </c>
      <c r="E263">
        <v>3.5961000900000002</v>
      </c>
      <c r="F263">
        <v>9.9000003020963209E+37</v>
      </c>
      <c r="G263">
        <v>1.55589998</v>
      </c>
      <c r="H263">
        <v>9.9000003020963209E+37</v>
      </c>
      <c r="K263" s="2">
        <f>TREND(Calibration!$A$2:$A$4,Calibration!$B$2:$B$4,C263)</f>
        <v>408.69694764438327</v>
      </c>
      <c r="L263" s="2">
        <f>TREND(Calibration!$A$2:$A$4,Calibration!$C$2:$C$4,E263)</f>
        <v>1430.057745806874</v>
      </c>
      <c r="M263" s="2">
        <f>TREND(Calibration!$A$2:$A$4,Calibration!$D$2:$D$4,G263)</f>
        <v>590.17483474059406</v>
      </c>
    </row>
    <row r="264" spans="1:13" x14ac:dyDescent="0.25">
      <c r="A264">
        <v>1311140</v>
      </c>
      <c r="B264">
        <v>14.15100002</v>
      </c>
      <c r="C264">
        <v>0.63559997000000001</v>
      </c>
      <c r="D264">
        <v>645.64697265999996</v>
      </c>
      <c r="E264">
        <v>3.5799000300000001</v>
      </c>
      <c r="F264">
        <v>9.9000003020963209E+37</v>
      </c>
      <c r="G264">
        <v>1.55910003</v>
      </c>
      <c r="H264">
        <v>1134.1080322299999</v>
      </c>
      <c r="K264" s="2">
        <f>TREND(Calibration!$A$2:$A$4,Calibration!$B$2:$B$4,C264)</f>
        <v>414.00887531532175</v>
      </c>
      <c r="L264" s="2">
        <f>TREND(Calibration!$A$2:$A$4,Calibration!$C$2:$C$4,E264)</f>
        <v>1423.5227116180674</v>
      </c>
      <c r="M264" s="2">
        <f>TREND(Calibration!$A$2:$A$4,Calibration!$D$2:$D$4,G264)</f>
        <v>591.49804830835933</v>
      </c>
    </row>
    <row r="265" spans="1:13" x14ac:dyDescent="0.25">
      <c r="A265">
        <v>1316131</v>
      </c>
      <c r="B265">
        <v>14.13799953</v>
      </c>
      <c r="C265">
        <v>0.63669997</v>
      </c>
      <c r="D265">
        <v>907.88000488</v>
      </c>
      <c r="E265">
        <v>2.7449998899999999</v>
      </c>
      <c r="F265">
        <v>9.9000003020963209E+37</v>
      </c>
      <c r="G265">
        <v>1.5607000600000001</v>
      </c>
      <c r="H265">
        <v>1152.85998535</v>
      </c>
      <c r="K265" s="2">
        <f>TREND(Calibration!$A$2:$A$4,Calibration!$B$2:$B$4,C265)</f>
        <v>414.68830792439525</v>
      </c>
      <c r="L265" s="2">
        <f>TREND(Calibration!$A$2:$A$4,Calibration!$C$2:$C$4,E265)</f>
        <v>1086.7276035049263</v>
      </c>
      <c r="M265" s="2">
        <f>TREND(Calibration!$A$2:$A$4,Calibration!$D$2:$D$4,G265)</f>
        <v>592.15965715973084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14.13399982</v>
      </c>
      <c r="C2">
        <v>0.62910001999999998</v>
      </c>
      <c r="D2">
        <v>1298.12597656</v>
      </c>
      <c r="E2">
        <v>3.0862999000000002</v>
      </c>
      <c r="F2">
        <v>9.9000003020963209E+37</v>
      </c>
      <c r="G2">
        <v>1.5726000099999999</v>
      </c>
      <c r="H2">
        <v>9.9000003020963209E+37</v>
      </c>
      <c r="J2" s="2">
        <f>TREND(Calibration!$A$2:$A$4,Calibration!$B$2:$B$4,C2)</f>
        <v>409.99407714500586</v>
      </c>
      <c r="K2" s="2">
        <f>TREND(Calibration!$A$2:$A$4,Calibration!$C$2:$C$4,E2)</f>
        <v>1224.4065524711657</v>
      </c>
      <c r="L2" s="2">
        <f>TREND(Calibration!$A$2:$A$4,Calibration!$D$2:$D$4,G2)</f>
        <v>597.08026005522538</v>
      </c>
      <c r="N2" s="2">
        <f>AVERAGE(J2:J121)</f>
        <v>393.32789362858642</v>
      </c>
    </row>
    <row r="3" spans="1:14" x14ac:dyDescent="0.25">
      <c r="A3">
        <v>5094</v>
      </c>
      <c r="B3">
        <v>14.170000079999999</v>
      </c>
      <c r="C3">
        <v>0.61780000000000002</v>
      </c>
      <c r="D3">
        <v>781.35601807</v>
      </c>
      <c r="E3">
        <v>2.7904000299999998</v>
      </c>
      <c r="F3">
        <v>9.9000003020963209E+37</v>
      </c>
      <c r="G3">
        <v>1.57369995</v>
      </c>
      <c r="H3">
        <v>9.9000003020963209E+37</v>
      </c>
      <c r="J3" s="2">
        <f>TREND(Calibration!$A$2:$A$4,Calibration!$B$2:$B$4,C3)</f>
        <v>403.01443889847587</v>
      </c>
      <c r="K3" s="2">
        <f>TREND(Calibration!$A$2:$A$4,Calibration!$C$2:$C$4,E3)</f>
        <v>1105.041823765629</v>
      </c>
      <c r="L3" s="2">
        <f>TREND(Calibration!$A$2:$A$4,Calibration!$D$2:$D$4,G3)</f>
        <v>597.53508280228482</v>
      </c>
    </row>
    <row r="4" spans="1:14" x14ac:dyDescent="0.25">
      <c r="A4">
        <v>10071</v>
      </c>
      <c r="B4">
        <v>14.255000109999999</v>
      </c>
      <c r="C4">
        <v>0.62429999999999997</v>
      </c>
      <c r="D4">
        <v>427.88101196000002</v>
      </c>
      <c r="E4">
        <v>2.4830999399999998</v>
      </c>
      <c r="F4">
        <v>9.9000003020963209E+37</v>
      </c>
      <c r="G4">
        <v>1.5769000099999999</v>
      </c>
      <c r="H4">
        <v>9.9000003020963209E+37</v>
      </c>
      <c r="J4" s="2">
        <f>TREND(Calibration!$A$2:$A$4,Calibration!$B$2:$B$4,C4)</f>
        <v>407.02926795209214</v>
      </c>
      <c r="K4" s="2">
        <f>TREND(Calibration!$A$2:$A$4,Calibration!$C$2:$C$4,E4)</f>
        <v>981.07829558281196</v>
      </c>
      <c r="L4" s="2">
        <f>TREND(Calibration!$A$2:$A$4,Calibration!$D$2:$D$4,G4)</f>
        <v>598.85830050502784</v>
      </c>
    </row>
    <row r="5" spans="1:14" x14ac:dyDescent="0.25">
      <c r="A5">
        <v>15098</v>
      </c>
      <c r="B5">
        <v>14.208999629999999</v>
      </c>
      <c r="C5">
        <v>0.60430002000000005</v>
      </c>
      <c r="D5">
        <v>9.9000003020963209E+37</v>
      </c>
      <c r="E5">
        <v>1.85230005</v>
      </c>
      <c r="F5">
        <v>639.48901366999996</v>
      </c>
      <c r="G5">
        <v>1.56939995</v>
      </c>
      <c r="H5">
        <v>9.9000003020963209E+37</v>
      </c>
      <c r="J5" s="2">
        <f>TREND(Calibration!$A$2:$A$4,Calibration!$B$2:$B$4,C5)</f>
        <v>394.6759601404392</v>
      </c>
      <c r="K5" s="2">
        <f>TREND(Calibration!$A$2:$A$4,Calibration!$C$2:$C$4,E5)</f>
        <v>726.61634621685835</v>
      </c>
      <c r="L5" s="2">
        <f>TREND(Calibration!$A$2:$A$4,Calibration!$D$2:$D$4,G5)</f>
        <v>595.75704235248236</v>
      </c>
    </row>
    <row r="6" spans="1:14" x14ac:dyDescent="0.25">
      <c r="A6">
        <v>20075</v>
      </c>
      <c r="B6">
        <v>14.29300022</v>
      </c>
      <c r="C6">
        <v>0.61780000000000002</v>
      </c>
      <c r="D6">
        <v>398.45599364999998</v>
      </c>
      <c r="E6">
        <v>3.8364000300000001</v>
      </c>
      <c r="F6">
        <v>9.9000003020963209E+37</v>
      </c>
      <c r="G6">
        <v>1.5748000099999999</v>
      </c>
      <c r="H6">
        <v>9.9000003020963209E+37</v>
      </c>
      <c r="J6" s="2">
        <f>TREND(Calibration!$A$2:$A$4,Calibration!$B$2:$B$4,C6)</f>
        <v>403.01443889847587</v>
      </c>
      <c r="K6" s="2">
        <f>TREND(Calibration!$A$2:$A$4,Calibration!$C$2:$C$4,E6)</f>
        <v>1526.993703048277</v>
      </c>
      <c r="L6" s="2">
        <f>TREND(Calibration!$A$2:$A$4,Calibration!$D$2:$D$4,G6)</f>
        <v>597.9899551690778</v>
      </c>
    </row>
    <row r="7" spans="1:14" x14ac:dyDescent="0.25">
      <c r="A7">
        <v>25092</v>
      </c>
      <c r="B7">
        <v>14.260999679999999</v>
      </c>
      <c r="C7">
        <v>0.59670000999999995</v>
      </c>
      <c r="D7">
        <v>1264.4959716799999</v>
      </c>
      <c r="E7">
        <v>4.3024997699999998</v>
      </c>
      <c r="F7">
        <v>9.9000003020963209E+37</v>
      </c>
      <c r="G7">
        <v>1.5811999999999999</v>
      </c>
      <c r="H7">
        <v>9.9000003020963209E+37</v>
      </c>
      <c r="J7" s="2">
        <f>TREND(Calibration!$A$2:$A$4,Calibration!$B$2:$B$4,C7)</f>
        <v>389.98169230108931</v>
      </c>
      <c r="K7" s="2">
        <f>TREND(Calibration!$A$2:$A$4,Calibration!$C$2:$C$4,E7)</f>
        <v>1715.0163237233758</v>
      </c>
      <c r="L7" s="2">
        <f>TREND(Calibration!$A$2:$A$4,Calibration!$D$2:$D$4,G7)</f>
        <v>600.63633681985254</v>
      </c>
    </row>
    <row r="8" spans="1:14" x14ac:dyDescent="0.25">
      <c r="A8">
        <v>30077</v>
      </c>
      <c r="B8">
        <v>14.251000400000001</v>
      </c>
      <c r="C8">
        <v>0.59079999000000005</v>
      </c>
      <c r="D8">
        <v>618.78497314000003</v>
      </c>
      <c r="E8">
        <v>4.8840999600000004</v>
      </c>
      <c r="F8">
        <v>9.9000003020963209E+37</v>
      </c>
      <c r="G8">
        <v>1.5801999600000001</v>
      </c>
      <c r="H8">
        <v>9.9000003020963209E+37</v>
      </c>
      <c r="J8" s="2">
        <f>TREND(Calibration!$A$2:$A$4,Calibration!$B$2:$B$4,C8)</f>
        <v>386.33745049910209</v>
      </c>
      <c r="K8" s="2">
        <f>TREND(Calibration!$A$2:$A$4,Calibration!$C$2:$C$4,E8)</f>
        <v>1949.6313267459811</v>
      </c>
      <c r="L8" s="2">
        <f>TREND(Calibration!$A$2:$A$4,Calibration!$D$2:$D$4,G8)</f>
        <v>600.22282250091757</v>
      </c>
    </row>
    <row r="9" spans="1:14" x14ac:dyDescent="0.25">
      <c r="A9">
        <v>35077</v>
      </c>
      <c r="B9">
        <v>14.23499966</v>
      </c>
      <c r="C9">
        <v>0.58649998999999997</v>
      </c>
      <c r="D9">
        <v>9.9000003020963209E+37</v>
      </c>
      <c r="E9">
        <v>3.0906999100000001</v>
      </c>
      <c r="F9">
        <v>9.9000003020963209E+37</v>
      </c>
      <c r="G9">
        <v>1.57579994</v>
      </c>
      <c r="H9">
        <v>9.9000003020963209E+37</v>
      </c>
      <c r="J9" s="2">
        <f>TREND(Calibration!$A$2:$A$4,Calibration!$B$2:$B$4,C9)</f>
        <v>383.68148666363282</v>
      </c>
      <c r="K9" s="2">
        <f>TREND(Calibration!$A$2:$A$4,Calibration!$C$2:$C$4,E9)</f>
        <v>1226.1814974887207</v>
      </c>
      <c r="L9" s="2">
        <f>TREND(Calibration!$A$2:$A$4,Calibration!$D$2:$D$4,G9)</f>
        <v>598.4034240032571</v>
      </c>
    </row>
    <row r="10" spans="1:14" x14ac:dyDescent="0.25">
      <c r="A10">
        <v>40104</v>
      </c>
      <c r="B10">
        <v>14.222000120000001</v>
      </c>
      <c r="C10">
        <v>0.60919999999999996</v>
      </c>
      <c r="D10">
        <v>518.69000243999994</v>
      </c>
      <c r="E10">
        <v>4.7270002399999997</v>
      </c>
      <c r="F10">
        <v>9.9000003020963209E+37</v>
      </c>
      <c r="G10">
        <v>1.57959998</v>
      </c>
      <c r="H10">
        <v>9.9000003020963209E+37</v>
      </c>
      <c r="J10" s="2">
        <f>TREND(Calibration!$A$2:$A$4,Calibration!$B$2:$B$4,C10)</f>
        <v>397.7025112275374</v>
      </c>
      <c r="K10" s="2">
        <f>TREND(Calibration!$A$2:$A$4,Calibration!$C$2:$C$4,E10)</f>
        <v>1886.2579786687556</v>
      </c>
      <c r="L10" s="2">
        <f>TREND(Calibration!$A$2:$A$4,Calibration!$D$2:$D$4,G10)</f>
        <v>599.97473210345879</v>
      </c>
    </row>
    <row r="11" spans="1:14" x14ac:dyDescent="0.25">
      <c r="A11">
        <v>45078</v>
      </c>
      <c r="B11">
        <v>14.199000359999999</v>
      </c>
      <c r="C11">
        <v>0.61019999000000003</v>
      </c>
      <c r="D11">
        <v>624.84497069999998</v>
      </c>
      <c r="E11">
        <v>2.6991000199999999</v>
      </c>
      <c r="F11">
        <v>9.9000003020963209E+37</v>
      </c>
      <c r="G11">
        <v>1.5785000300000001</v>
      </c>
      <c r="H11">
        <v>1126.9279785199999</v>
      </c>
      <c r="J11" s="2">
        <f>TREND(Calibration!$A$2:$A$4,Calibration!$B$2:$B$4,C11)</f>
        <v>398.32017105912604</v>
      </c>
      <c r="K11" s="2">
        <f>TREND(Calibration!$A$2:$A$4,Calibration!$C$2:$C$4,E11)</f>
        <v>1068.211794322011</v>
      </c>
      <c r="L11" s="2">
        <f>TREND(Calibration!$A$2:$A$4,Calibration!$D$2:$D$4,G11)</f>
        <v>599.5199052214216</v>
      </c>
    </row>
    <row r="12" spans="1:14" x14ac:dyDescent="0.25">
      <c r="A12">
        <v>50078</v>
      </c>
      <c r="B12">
        <v>14.13399982</v>
      </c>
      <c r="C12">
        <v>0.60860002000000002</v>
      </c>
      <c r="D12">
        <v>1320.02502441</v>
      </c>
      <c r="E12">
        <v>2.5938000699999999</v>
      </c>
      <c r="F12">
        <v>1159.5469970700001</v>
      </c>
      <c r="G12">
        <v>1.5687999699999999</v>
      </c>
      <c r="H12">
        <v>9.9000003020963209E+37</v>
      </c>
      <c r="J12" s="2">
        <f>TREND(Calibration!$A$2:$A$4,Calibration!$B$2:$B$4,C12)</f>
        <v>397.33192397590841</v>
      </c>
      <c r="K12" s="2">
        <f>TREND(Calibration!$A$2:$A$4,Calibration!$C$2:$C$4,E12)</f>
        <v>1025.7342495888668</v>
      </c>
      <c r="L12" s="2">
        <f>TREND(Calibration!$A$2:$A$4,Calibration!$D$2:$D$4,G12)</f>
        <v>595.50895195502369</v>
      </c>
    </row>
    <row r="13" spans="1:14" x14ac:dyDescent="0.25">
      <c r="A13">
        <v>55078</v>
      </c>
      <c r="B13">
        <v>14.163999560000001</v>
      </c>
      <c r="C13">
        <v>0.62050002999999998</v>
      </c>
      <c r="D13">
        <v>557.48199463000003</v>
      </c>
      <c r="E13">
        <v>2.2039000999999998</v>
      </c>
      <c r="F13">
        <v>9.9000003020963209E+37</v>
      </c>
      <c r="G13">
        <v>1.56939995</v>
      </c>
      <c r="H13">
        <v>1045.7860107399999</v>
      </c>
      <c r="J13" s="2">
        <f>TREND(Calibration!$A$2:$A$4,Calibration!$B$2:$B$4,C13)</f>
        <v>404.68215565072751</v>
      </c>
      <c r="K13" s="2">
        <f>TREND(Calibration!$A$2:$A$4,Calibration!$C$2:$C$4,E13)</f>
        <v>868.45028680325686</v>
      </c>
      <c r="L13" s="2">
        <f>TREND(Calibration!$A$2:$A$4,Calibration!$D$2:$D$4,G13)</f>
        <v>595.75704235248236</v>
      </c>
    </row>
    <row r="14" spans="1:14" x14ac:dyDescent="0.25">
      <c r="A14">
        <v>60078</v>
      </c>
      <c r="B14">
        <v>14.12199974</v>
      </c>
      <c r="C14">
        <v>0.61460000000000004</v>
      </c>
      <c r="D14">
        <v>9.9000003020963209E+37</v>
      </c>
      <c r="E14">
        <v>2.6084001099999998</v>
      </c>
      <c r="F14">
        <v>1266.7840576200001</v>
      </c>
      <c r="G14">
        <v>1.5677000299999999</v>
      </c>
      <c r="H14">
        <v>9.9000003020963209E+37</v>
      </c>
      <c r="J14" s="2">
        <f>TREND(Calibration!$A$2:$A$4,Calibration!$B$2:$B$4,C14)</f>
        <v>401.03790767208022</v>
      </c>
      <c r="K14" s="2">
        <f>TREND(Calibration!$A$2:$A$4,Calibration!$C$2:$C$4,E14)</f>
        <v>1031.6238426248151</v>
      </c>
      <c r="L14" s="2">
        <f>TREND(Calibration!$A$2:$A$4,Calibration!$D$2:$D$4,G14)</f>
        <v>595.05412920796414</v>
      </c>
    </row>
    <row r="15" spans="1:14" x14ac:dyDescent="0.25">
      <c r="A15">
        <v>65079</v>
      </c>
      <c r="B15">
        <v>14.18000031</v>
      </c>
      <c r="C15">
        <v>0.60919999999999996</v>
      </c>
      <c r="D15">
        <v>658.00402831999997</v>
      </c>
      <c r="E15">
        <v>3.1257998900000001</v>
      </c>
      <c r="F15">
        <v>9.9000003020963209E+37</v>
      </c>
      <c r="G15">
        <v>1.5656000400000001</v>
      </c>
      <c r="H15">
        <v>9.9000003020963209E+37</v>
      </c>
      <c r="J15" s="2">
        <f>TREND(Calibration!$A$2:$A$4,Calibration!$B$2:$B$4,C15)</f>
        <v>397.7025112275374</v>
      </c>
      <c r="K15" s="2">
        <f>TREND(Calibration!$A$2:$A$4,Calibration!$C$2:$C$4,E15)</f>
        <v>1240.3406777217831</v>
      </c>
      <c r="L15" s="2">
        <f>TREND(Calibration!$A$2:$A$4,Calibration!$D$2:$D$4,G15)</f>
        <v>594.18578800699197</v>
      </c>
    </row>
    <row r="16" spans="1:14" x14ac:dyDescent="0.25">
      <c r="A16">
        <v>70080</v>
      </c>
      <c r="B16">
        <v>14.24800014</v>
      </c>
      <c r="C16">
        <v>0.60210001000000002</v>
      </c>
      <c r="D16">
        <v>629.16198729999996</v>
      </c>
      <c r="E16">
        <v>3.9391000300000001</v>
      </c>
      <c r="F16">
        <v>9.9000003020963209E+37</v>
      </c>
      <c r="G16">
        <v>1.56229997</v>
      </c>
      <c r="H16">
        <v>9.9000003020963209E+37</v>
      </c>
      <c r="J16" s="2">
        <f>TREND(Calibration!$A$2:$A$4,Calibration!$B$2:$B$4,C16)</f>
        <v>393.31708874563208</v>
      </c>
      <c r="K16" s="2">
        <f>TREND(Calibration!$A$2:$A$4,Calibration!$C$2:$C$4,E16)</f>
        <v>1568.4224391881698</v>
      </c>
      <c r="L16" s="2">
        <f>TREND(Calibration!$A$2:$A$4,Calibration!$D$2:$D$4,G16)</f>
        <v>592.82121639136881</v>
      </c>
    </row>
    <row r="17" spans="1:12" x14ac:dyDescent="0.25">
      <c r="A17">
        <v>75080</v>
      </c>
      <c r="B17">
        <v>14.319000239999999</v>
      </c>
      <c r="C17">
        <v>0.59890001999999998</v>
      </c>
      <c r="D17">
        <v>770.66101074000005</v>
      </c>
      <c r="E17">
        <v>3.6761000199999998</v>
      </c>
      <c r="F17">
        <v>9.9000003020963209E+37</v>
      </c>
      <c r="G17">
        <v>1.57210004</v>
      </c>
      <c r="H17">
        <v>9.9000003020963209E+37</v>
      </c>
      <c r="J17" s="2">
        <f>TREND(Calibration!$A$2:$A$4,Calibration!$B$2:$B$4,C17)</f>
        <v>391.34056369589644</v>
      </c>
      <c r="K17" s="2">
        <f>TREND(Calibration!$A$2:$A$4,Calibration!$C$2:$C$4,E17)</f>
        <v>1462.3293718164152</v>
      </c>
      <c r="L17" s="2">
        <f>TREND(Calibration!$A$2:$A$4,Calibration!$D$2:$D$4,G17)</f>
        <v>596.87352357064685</v>
      </c>
    </row>
    <row r="18" spans="1:12" x14ac:dyDescent="0.25">
      <c r="A18">
        <v>80080</v>
      </c>
      <c r="B18">
        <v>14.338999749999999</v>
      </c>
      <c r="C18">
        <v>0.6038</v>
      </c>
      <c r="D18">
        <v>715.94299316000001</v>
      </c>
      <c r="E18">
        <v>3.6765999800000002</v>
      </c>
      <c r="F18">
        <v>9.9000003020963209E+37</v>
      </c>
      <c r="G18">
        <v>1.57749999</v>
      </c>
      <c r="H18">
        <v>1278.5760498</v>
      </c>
      <c r="J18" s="2">
        <f>TREND(Calibration!$A$2:$A$4,Calibration!$B$2:$B$4,C18)</f>
        <v>394.36711478299469</v>
      </c>
      <c r="K18" s="2">
        <f>TREND(Calibration!$A$2:$A$4,Calibration!$C$2:$C$4,E18)</f>
        <v>1462.5310535196336</v>
      </c>
      <c r="L18" s="2">
        <f>TREND(Calibration!$A$2:$A$4,Calibration!$D$2:$D$4,G18)</f>
        <v>599.10639090248651</v>
      </c>
    </row>
    <row r="19" spans="1:12" x14ac:dyDescent="0.25">
      <c r="A19">
        <v>85080</v>
      </c>
      <c r="B19">
        <v>14.336000439999999</v>
      </c>
      <c r="C19">
        <v>0.61129999000000002</v>
      </c>
      <c r="D19">
        <v>887.09301758000004</v>
      </c>
      <c r="E19">
        <v>3.6761000199999998</v>
      </c>
      <c r="F19">
        <v>9.9000003020963209E+37</v>
      </c>
      <c r="G19">
        <v>1.57749999</v>
      </c>
      <c r="H19">
        <v>9.9000003020963209E+37</v>
      </c>
      <c r="J19" s="2">
        <f>TREND(Calibration!$A$2:$A$4,Calibration!$B$2:$B$4,C19)</f>
        <v>398.99960366819954</v>
      </c>
      <c r="K19" s="2">
        <f>TREND(Calibration!$A$2:$A$4,Calibration!$C$2:$C$4,E19)</f>
        <v>1462.3293718164152</v>
      </c>
      <c r="L19" s="2">
        <f>TREND(Calibration!$A$2:$A$4,Calibration!$D$2:$D$4,G19)</f>
        <v>599.10639090248651</v>
      </c>
    </row>
    <row r="20" spans="1:12" x14ac:dyDescent="0.25">
      <c r="A20">
        <v>90080</v>
      </c>
      <c r="B20">
        <v>14.338999749999999</v>
      </c>
      <c r="C20">
        <v>0.60270000000000001</v>
      </c>
      <c r="D20">
        <v>1170.4620361299999</v>
      </c>
      <c r="E20">
        <v>3.6744000899999998</v>
      </c>
      <c r="F20">
        <v>9.9000003020963209E+37</v>
      </c>
      <c r="G20">
        <v>1.57579994</v>
      </c>
      <c r="H20">
        <v>1116.8430175799999</v>
      </c>
      <c r="J20" s="2">
        <f>TREND(Calibration!$A$2:$A$4,Calibration!$B$2:$B$4,C20)</f>
        <v>393.68768217392119</v>
      </c>
      <c r="K20" s="2">
        <f>TREND(Calibration!$A$2:$A$4,Calibration!$C$2:$C$4,E20)</f>
        <v>1461.643627401359</v>
      </c>
      <c r="L20" s="2">
        <f>TREND(Calibration!$A$2:$A$4,Calibration!$D$2:$D$4,G20)</f>
        <v>598.4034240032571</v>
      </c>
    </row>
    <row r="21" spans="1:12" x14ac:dyDescent="0.25">
      <c r="A21">
        <v>95099</v>
      </c>
      <c r="B21">
        <v>14.315999980000001</v>
      </c>
      <c r="C21">
        <v>0.60919999999999996</v>
      </c>
      <c r="D21">
        <v>1110.7330322299999</v>
      </c>
      <c r="E21">
        <v>4.3192000400000001</v>
      </c>
      <c r="F21">
        <v>9.9000003020963209E+37</v>
      </c>
      <c r="G21">
        <v>1.57579994</v>
      </c>
      <c r="H21">
        <v>9.9000003020963209E+37</v>
      </c>
      <c r="J21" s="2">
        <f>TREND(Calibration!$A$2:$A$4,Calibration!$B$2:$B$4,C21)</f>
        <v>397.7025112275374</v>
      </c>
      <c r="K21" s="2">
        <f>TREND(Calibration!$A$2:$A$4,Calibration!$C$2:$C$4,E21)</f>
        <v>1721.7531404643203</v>
      </c>
      <c r="L21" s="2">
        <f>TREND(Calibration!$A$2:$A$4,Calibration!$D$2:$D$4,G21)</f>
        <v>598.4034240032571</v>
      </c>
    </row>
    <row r="22" spans="1:12" x14ac:dyDescent="0.25">
      <c r="A22">
        <v>100102</v>
      </c>
      <c r="B22">
        <v>14.31299973</v>
      </c>
      <c r="C22">
        <v>0.60809999999999997</v>
      </c>
      <c r="D22">
        <v>534.62402343999997</v>
      </c>
      <c r="E22">
        <v>3.0831000799999999</v>
      </c>
      <c r="F22">
        <v>9.9000003020963209E+37</v>
      </c>
      <c r="G22">
        <v>1.57529998</v>
      </c>
      <c r="H22">
        <v>999.73297118999994</v>
      </c>
      <c r="J22" s="2">
        <f>TREND(Calibration!$A$2:$A$4,Calibration!$B$2:$B$4,C22)</f>
        <v>397.0230786184639</v>
      </c>
      <c r="K22" s="2">
        <f>TREND(Calibration!$A$2:$A$4,Calibration!$C$2:$C$4,E22)</f>
        <v>1223.1157589124982</v>
      </c>
      <c r="L22" s="2">
        <f>TREND(Calibration!$A$2:$A$4,Calibration!$D$2:$D$4,G22)</f>
        <v>598.19669165365633</v>
      </c>
    </row>
    <row r="23" spans="1:12" x14ac:dyDescent="0.25">
      <c r="A23">
        <v>105082</v>
      </c>
      <c r="B23">
        <v>14.260999679999999</v>
      </c>
      <c r="C23">
        <v>0.60110003000000001</v>
      </c>
      <c r="D23">
        <v>1290.7709960899999</v>
      </c>
      <c r="E23">
        <v>2.84759998</v>
      </c>
      <c r="F23">
        <v>9.9000003020963209E+37</v>
      </c>
      <c r="G23">
        <v>1.5748000099999999</v>
      </c>
      <c r="H23">
        <v>9.9000003020963209E+37</v>
      </c>
      <c r="J23" s="2">
        <f>TREND(Calibration!$A$2:$A$4,Calibration!$B$2:$B$4,C23)</f>
        <v>392.69943509070356</v>
      </c>
      <c r="K23" s="2">
        <f>TREND(Calibration!$A$2:$A$4,Calibration!$C$2:$C$4,E23)</f>
        <v>1128.1160363826211</v>
      </c>
      <c r="L23" s="2">
        <f>TREND(Calibration!$A$2:$A$4,Calibration!$D$2:$D$4,G23)</f>
        <v>597.9899551690778</v>
      </c>
    </row>
    <row r="24" spans="1:12" x14ac:dyDescent="0.25">
      <c r="A24">
        <v>110082</v>
      </c>
      <c r="B24">
        <v>14.29699993</v>
      </c>
      <c r="C24">
        <v>0.60000001999999997</v>
      </c>
      <c r="D24">
        <v>587.92901611000002</v>
      </c>
      <c r="E24">
        <v>3.1150000100000002</v>
      </c>
      <c r="F24">
        <v>9.9000003020963209E+37</v>
      </c>
      <c r="G24">
        <v>1.57149994</v>
      </c>
      <c r="H24">
        <v>1191.1300048799999</v>
      </c>
      <c r="J24" s="2">
        <f>TREND(Calibration!$A$2:$A$4,Calibration!$B$2:$B$4,C24)</f>
        <v>392.01999630496994</v>
      </c>
      <c r="K24" s="2">
        <f>TREND(Calibration!$A$2:$A$4,Calibration!$C$2:$C$4,E24)</f>
        <v>1235.9840528058874</v>
      </c>
      <c r="L24" s="2">
        <f>TREND(Calibration!$A$2:$A$4,Calibration!$D$2:$D$4,G24)</f>
        <v>596.62538355345464</v>
      </c>
    </row>
    <row r="25" spans="1:12" x14ac:dyDescent="0.25">
      <c r="A25">
        <v>115082</v>
      </c>
      <c r="B25">
        <v>14.29300022</v>
      </c>
      <c r="C25">
        <v>0.59570003000000005</v>
      </c>
      <c r="D25">
        <v>830.11297606999995</v>
      </c>
      <c r="E25">
        <v>2.4403998900000001</v>
      </c>
      <c r="F25">
        <v>9.9000003020963209E+37</v>
      </c>
      <c r="G25">
        <v>1.5742000300000001</v>
      </c>
      <c r="H25">
        <v>9.9000003020963209E+37</v>
      </c>
      <c r="J25" s="2">
        <f>TREND(Calibration!$A$2:$A$4,Calibration!$B$2:$B$4,C25)</f>
        <v>389.36403864616085</v>
      </c>
      <c r="K25" s="2">
        <f>TREND(Calibration!$A$2:$A$4,Calibration!$C$2:$C$4,E25)</f>
        <v>963.85327995856437</v>
      </c>
      <c r="L25" s="2">
        <f>TREND(Calibration!$A$2:$A$4,Calibration!$D$2:$D$4,G25)</f>
        <v>597.74186477161913</v>
      </c>
    </row>
    <row r="26" spans="1:12" x14ac:dyDescent="0.25">
      <c r="A26">
        <v>120082</v>
      </c>
      <c r="B26">
        <v>14.31299973</v>
      </c>
      <c r="C26">
        <v>0.60540002999999998</v>
      </c>
      <c r="D26">
        <v>697.91601562000005</v>
      </c>
      <c r="E26">
        <v>2.6040999899999999</v>
      </c>
      <c r="F26">
        <v>9.9000003020963209E+37</v>
      </c>
      <c r="G26">
        <v>1.57149994</v>
      </c>
      <c r="H26">
        <v>1313.85998535</v>
      </c>
      <c r="J26" s="2">
        <f>TREND(Calibration!$A$2:$A$4,Calibration!$B$2:$B$4,C26)</f>
        <v>395.35539892617277</v>
      </c>
      <c r="K26" s="2">
        <f>TREND(Calibration!$A$2:$A$4,Calibration!$C$2:$C$4,E26)</f>
        <v>1029.8891928015446</v>
      </c>
      <c r="L26" s="2">
        <f>TREND(Calibration!$A$2:$A$4,Calibration!$D$2:$D$4,G26)</f>
        <v>596.62538355345464</v>
      </c>
    </row>
    <row r="27" spans="1:12" x14ac:dyDescent="0.25">
      <c r="A27">
        <v>125082</v>
      </c>
      <c r="B27">
        <v>14.305999760000001</v>
      </c>
      <c r="C27">
        <v>0.6038</v>
      </c>
      <c r="D27">
        <v>951.71600341999999</v>
      </c>
      <c r="E27">
        <v>2.5836000399999999</v>
      </c>
      <c r="F27">
        <v>9.9000003020963209E+37</v>
      </c>
      <c r="G27">
        <v>1.5666999800000001</v>
      </c>
      <c r="H27">
        <v>9.9000003020963209E+37</v>
      </c>
      <c r="J27" s="2">
        <f>TREND(Calibration!$A$2:$A$4,Calibration!$B$2:$B$4,C27)</f>
        <v>394.36711478299469</v>
      </c>
      <c r="K27" s="2">
        <f>TREND(Calibration!$A$2:$A$4,Calibration!$C$2:$C$4,E27)</f>
        <v>1021.6196015704736</v>
      </c>
      <c r="L27" s="2">
        <f>TREND(Calibration!$A$2:$A$4,Calibration!$D$2:$D$4,G27)</f>
        <v>594.64061075405152</v>
      </c>
    </row>
    <row r="28" spans="1:12" x14ac:dyDescent="0.25">
      <c r="A28">
        <v>130097</v>
      </c>
      <c r="B28">
        <v>14.24199963</v>
      </c>
      <c r="C28">
        <v>0.58700001000000002</v>
      </c>
      <c r="D28">
        <v>930.15301513999998</v>
      </c>
      <c r="E28">
        <v>2.41179991</v>
      </c>
      <c r="F28">
        <v>9.9000003020963209E+37</v>
      </c>
      <c r="G28">
        <v>1.5661</v>
      </c>
      <c r="H28">
        <v>1211.0050048799999</v>
      </c>
      <c r="J28" s="2">
        <f>TREND(Calibration!$A$2:$A$4,Calibration!$B$2:$B$4,C28)</f>
        <v>383.99033202107739</v>
      </c>
      <c r="K28" s="2">
        <f>TREND(Calibration!$A$2:$A$4,Calibration!$C$2:$C$4,E28)</f>
        <v>952.31617163309011</v>
      </c>
      <c r="L28" s="2">
        <f>TREND(Calibration!$A$2:$A$4,Calibration!$D$2:$D$4,G28)</f>
        <v>594.39252035659274</v>
      </c>
    </row>
    <row r="29" spans="1:12" x14ac:dyDescent="0.25">
      <c r="A29">
        <v>135091</v>
      </c>
      <c r="B29">
        <v>14.315999980000001</v>
      </c>
      <c r="C29">
        <v>0.58759998999999996</v>
      </c>
      <c r="D29">
        <v>530.80798340000001</v>
      </c>
      <c r="E29">
        <v>2.25469995</v>
      </c>
      <c r="F29">
        <v>9.9000003020963209E+37</v>
      </c>
      <c r="G29">
        <v>1.5661</v>
      </c>
      <c r="H29">
        <v>1144.2729492200001</v>
      </c>
      <c r="J29" s="2">
        <f>TREND(Calibration!$A$2:$A$4,Calibration!$B$2:$B$4,C29)</f>
        <v>384.36091927270638</v>
      </c>
      <c r="K29" s="2">
        <f>TREND(Calibration!$A$2:$A$4,Calibration!$C$2:$C$4,E29)</f>
        <v>888.94272674090189</v>
      </c>
      <c r="L29" s="2">
        <f>TREND(Calibration!$A$2:$A$4,Calibration!$D$2:$D$4,G29)</f>
        <v>594.39252035659274</v>
      </c>
    </row>
    <row r="30" spans="1:12" x14ac:dyDescent="0.25">
      <c r="A30">
        <v>140083</v>
      </c>
      <c r="B30">
        <v>14.251000400000001</v>
      </c>
      <c r="C30">
        <v>0.59570003000000005</v>
      </c>
      <c r="D30">
        <v>996.84002685999997</v>
      </c>
      <c r="E30">
        <v>2.6466999100000002</v>
      </c>
      <c r="F30">
        <v>9.9000003020963209E+37</v>
      </c>
      <c r="G30">
        <v>1.5822999499999999</v>
      </c>
      <c r="H30">
        <v>9.9000003020963209E+37</v>
      </c>
      <c r="J30" s="2">
        <f>TREND(Calibration!$A$2:$A$4,Calibration!$B$2:$B$4,C30)</f>
        <v>389.36403864616085</v>
      </c>
      <c r="K30" s="2">
        <f>TREND(Calibration!$A$2:$A$4,Calibration!$C$2:$C$4,E30)</f>
        <v>1047.0738164165452</v>
      </c>
      <c r="L30" s="2">
        <f>TREND(Calibration!$A$2:$A$4,Calibration!$D$2:$D$4,G30)</f>
        <v>601.09116370188974</v>
      </c>
    </row>
    <row r="31" spans="1:12" x14ac:dyDescent="0.25">
      <c r="A31">
        <v>145082</v>
      </c>
      <c r="B31">
        <v>14.260999679999999</v>
      </c>
      <c r="C31">
        <v>0.58539998999999998</v>
      </c>
      <c r="D31">
        <v>798.62402343999997</v>
      </c>
      <c r="E31">
        <v>2.3178999400000002</v>
      </c>
      <c r="F31">
        <v>1127.5620117200001</v>
      </c>
      <c r="G31">
        <v>1.5791000100000001</v>
      </c>
      <c r="H31">
        <v>9.9000003020963209E+37</v>
      </c>
      <c r="J31" s="2">
        <f>TREND(Calibration!$A$2:$A$4,Calibration!$B$2:$B$4,C31)</f>
        <v>383.00205405455932</v>
      </c>
      <c r="K31" s="2">
        <f>TREND(Calibration!$A$2:$A$4,Calibration!$C$2:$C$4,E31)</f>
        <v>914.43732956226393</v>
      </c>
      <c r="L31" s="2">
        <f>TREND(Calibration!$A$2:$A$4,Calibration!$D$2:$D$4,G31)</f>
        <v>599.76799561888026</v>
      </c>
    </row>
    <row r="32" spans="1:12" x14ac:dyDescent="0.25">
      <c r="A32">
        <v>150082</v>
      </c>
      <c r="B32">
        <v>14.25800037</v>
      </c>
      <c r="C32">
        <v>0.58590001000000003</v>
      </c>
      <c r="D32">
        <v>723.76800536999997</v>
      </c>
      <c r="E32">
        <v>2.0538001100000001</v>
      </c>
      <c r="F32">
        <v>1029.9350585899999</v>
      </c>
      <c r="G32">
        <v>1.5811999999999999</v>
      </c>
      <c r="H32">
        <v>1354.70605469</v>
      </c>
      <c r="J32" s="2">
        <f>TREND(Calibration!$A$2:$A$4,Calibration!$B$2:$B$4,C32)</f>
        <v>383.31089941200383</v>
      </c>
      <c r="K32" s="2">
        <f>TREND(Calibration!$A$2:$A$4,Calibration!$C$2:$C$4,E32)</f>
        <v>807.90059955583195</v>
      </c>
      <c r="L32" s="2">
        <f>TREND(Calibration!$A$2:$A$4,Calibration!$D$2:$D$4,G32)</f>
        <v>600.63633681985254</v>
      </c>
    </row>
    <row r="33" spans="1:12" x14ac:dyDescent="0.25">
      <c r="A33">
        <v>155083</v>
      </c>
      <c r="B33">
        <v>14.15699959</v>
      </c>
      <c r="C33">
        <v>0.58859998000000002</v>
      </c>
      <c r="D33">
        <v>1090.64099121</v>
      </c>
      <c r="E33">
        <v>2.28979993</v>
      </c>
      <c r="F33">
        <v>665.05798340000001</v>
      </c>
      <c r="G33">
        <v>1.58609998</v>
      </c>
      <c r="H33">
        <v>9.9000003020963209E+37</v>
      </c>
      <c r="J33" s="2">
        <f>TREND(Calibration!$A$2:$A$4,Calibration!$B$2:$B$4,C33)</f>
        <v>384.97857910429497</v>
      </c>
      <c r="K33" s="2">
        <f>TREND(Calibration!$A$2:$A$4,Calibration!$C$2:$C$4,E33)</f>
        <v>903.10190697396445</v>
      </c>
      <c r="L33" s="2">
        <f>TREND(Calibration!$A$2:$A$4,Calibration!$D$2:$D$4,G33)</f>
        <v>602.66246766711367</v>
      </c>
    </row>
    <row r="34" spans="1:12" x14ac:dyDescent="0.25">
      <c r="A34">
        <v>160085</v>
      </c>
      <c r="B34">
        <v>14.18999958</v>
      </c>
      <c r="C34">
        <v>0.60479998999999995</v>
      </c>
      <c r="D34">
        <v>619.66400146000001</v>
      </c>
      <c r="E34">
        <v>2.6602001199999998</v>
      </c>
      <c r="F34">
        <v>9.9000003020963209E+37</v>
      </c>
      <c r="G34">
        <v>1.5946999799999999</v>
      </c>
      <c r="H34">
        <v>1135.55505371</v>
      </c>
      <c r="J34" s="2">
        <f>TREND(Calibration!$A$2:$A$4,Calibration!$B$2:$B$4,C34)</f>
        <v>394.98477461458327</v>
      </c>
      <c r="K34" s="2">
        <f>TREND(Calibration!$A$2:$A$4,Calibration!$C$2:$C$4,E34)</f>
        <v>1052.5197427838589</v>
      </c>
      <c r="L34" s="2">
        <f>TREND(Calibration!$A$2:$A$4,Calibration!$D$2:$D$4,G34)</f>
        <v>606.2185485667186</v>
      </c>
    </row>
    <row r="35" spans="1:12" x14ac:dyDescent="0.25">
      <c r="A35">
        <v>165085</v>
      </c>
      <c r="B35">
        <v>14.20300007</v>
      </c>
      <c r="C35">
        <v>0.62050002999999998</v>
      </c>
      <c r="D35">
        <v>530.93597411999997</v>
      </c>
      <c r="E35">
        <v>2.61430001</v>
      </c>
      <c r="F35">
        <v>9.9000003020963209E+37</v>
      </c>
      <c r="G35">
        <v>1.5942000199999999</v>
      </c>
      <c r="H35">
        <v>1225.76794434</v>
      </c>
      <c r="J35" s="2">
        <f>TREND(Calibration!$A$2:$A$4,Calibration!$B$2:$B$4,C35)</f>
        <v>404.68215565072751</v>
      </c>
      <c r="K35" s="2">
        <f>TREND(Calibration!$A$2:$A$4,Calibration!$C$2:$C$4,E35)</f>
        <v>1034.0038367859811</v>
      </c>
      <c r="L35" s="2">
        <f>TREND(Calibration!$A$2:$A$4,Calibration!$D$2:$D$4,G35)</f>
        <v>606.01181621711783</v>
      </c>
    </row>
    <row r="36" spans="1:12" x14ac:dyDescent="0.25">
      <c r="A36">
        <v>170105</v>
      </c>
      <c r="B36">
        <v>14.170000079999999</v>
      </c>
      <c r="C36">
        <v>0.60919999999999996</v>
      </c>
      <c r="D36">
        <v>9.9000003020963209E+37</v>
      </c>
      <c r="E36">
        <v>2.74230003</v>
      </c>
      <c r="F36">
        <v>1012.83599854</v>
      </c>
      <c r="G36">
        <v>1.5903999799999999</v>
      </c>
      <c r="H36">
        <v>9.9000003020963209E+37</v>
      </c>
      <c r="J36" s="2">
        <f>TREND(Calibration!$A$2:$A$4,Calibration!$B$2:$B$4,C36)</f>
        <v>397.7025112275374</v>
      </c>
      <c r="K36" s="2">
        <f>TREND(Calibration!$A$2:$A$4,Calibration!$C$2:$C$4,E36)</f>
        <v>1085.6384916494769</v>
      </c>
      <c r="L36" s="2">
        <f>TREND(Calibration!$A$2:$A$4,Calibration!$D$2:$D$4,G36)</f>
        <v>604.44050811691613</v>
      </c>
    </row>
    <row r="37" spans="1:12" x14ac:dyDescent="0.25">
      <c r="A37">
        <v>175085</v>
      </c>
      <c r="B37">
        <v>14.14099979</v>
      </c>
      <c r="C37">
        <v>0.62589996999999997</v>
      </c>
      <c r="D37">
        <v>702.63397216999999</v>
      </c>
      <c r="E37">
        <v>2.22600007</v>
      </c>
      <c r="F37">
        <v>9.9000003020963209E+37</v>
      </c>
      <c r="G37">
        <v>1.58990002</v>
      </c>
      <c r="H37">
        <v>9.9000003020963209E+37</v>
      </c>
      <c r="J37" s="2">
        <f>TREND(Calibration!$A$2:$A$4,Calibration!$B$2:$B$4,C37)</f>
        <v>408.01751503530971</v>
      </c>
      <c r="K37" s="2">
        <f>TREND(Calibration!$A$2:$A$4,Calibration!$C$2:$C$4,E37)</f>
        <v>877.3653191871864</v>
      </c>
      <c r="L37" s="2">
        <f>TREND(Calibration!$A$2:$A$4,Calibration!$D$2:$D$4,G37)</f>
        <v>604.23377576731536</v>
      </c>
    </row>
    <row r="38" spans="1:12" x14ac:dyDescent="0.25">
      <c r="A38">
        <v>180084</v>
      </c>
      <c r="B38">
        <v>14.09599972</v>
      </c>
      <c r="C38">
        <v>0.61290001999999999</v>
      </c>
      <c r="D38">
        <v>1050.1330566399999</v>
      </c>
      <c r="E38">
        <v>2.2367999599999999</v>
      </c>
      <c r="F38">
        <v>1158.0219726600001</v>
      </c>
      <c r="G38">
        <v>1.57959998</v>
      </c>
      <c r="H38">
        <v>9.9000003020963209E+37</v>
      </c>
      <c r="J38" s="2">
        <f>TREND(Calibration!$A$2:$A$4,Calibration!$B$2:$B$4,C38)</f>
        <v>399.98788781137762</v>
      </c>
      <c r="K38" s="2">
        <f>TREND(Calibration!$A$2:$A$4,Calibration!$C$2:$C$4,E38)</f>
        <v>881.72194813703902</v>
      </c>
      <c r="L38" s="2">
        <f>TREND(Calibration!$A$2:$A$4,Calibration!$D$2:$D$4,G38)</f>
        <v>599.97473210345879</v>
      </c>
    </row>
    <row r="39" spans="1:12" x14ac:dyDescent="0.25">
      <c r="A39">
        <v>185085</v>
      </c>
      <c r="B39">
        <v>14.166999819999999</v>
      </c>
      <c r="C39">
        <v>0.6038</v>
      </c>
      <c r="D39">
        <v>545.21997069999998</v>
      </c>
      <c r="E39">
        <v>2.7757999899999999</v>
      </c>
      <c r="F39">
        <v>9.9000003020963209E+37</v>
      </c>
      <c r="G39">
        <v>1.57640004</v>
      </c>
      <c r="H39">
        <v>9.9000003020963209E+37</v>
      </c>
      <c r="J39" s="2">
        <f>TREND(Calibration!$A$2:$A$4,Calibration!$B$2:$B$4,C39)</f>
        <v>394.36711478299469</v>
      </c>
      <c r="K39" s="2">
        <f>TREND(Calibration!$A$2:$A$4,Calibration!$C$2:$C$4,E39)</f>
        <v>1099.1522307296809</v>
      </c>
      <c r="L39" s="2">
        <f>TREND(Calibration!$A$2:$A$4,Calibration!$D$2:$D$4,G39)</f>
        <v>598.65156402044931</v>
      </c>
    </row>
    <row r="40" spans="1:12" x14ac:dyDescent="0.25">
      <c r="A40">
        <v>190084</v>
      </c>
      <c r="B40">
        <v>14.17300034</v>
      </c>
      <c r="C40">
        <v>0.59399997999999998</v>
      </c>
      <c r="D40">
        <v>625.47302246000004</v>
      </c>
      <c r="E40">
        <v>2.6175999600000002</v>
      </c>
      <c r="F40">
        <v>1350.6870117200001</v>
      </c>
      <c r="G40">
        <v>1.5661</v>
      </c>
      <c r="H40">
        <v>9.9000003020963209E+37</v>
      </c>
      <c r="J40" s="2">
        <f>TREND(Calibration!$A$2:$A$4,Calibration!$B$2:$B$4,C40)</f>
        <v>388.31397554883767</v>
      </c>
      <c r="K40" s="2">
        <f>TREND(Calibration!$A$2:$A$4,Calibration!$C$2:$C$4,E40)</f>
        <v>1035.335022353896</v>
      </c>
      <c r="L40" s="2">
        <f>TREND(Calibration!$A$2:$A$4,Calibration!$D$2:$D$4,G40)</f>
        <v>594.39252035659274</v>
      </c>
    </row>
    <row r="41" spans="1:12" x14ac:dyDescent="0.25">
      <c r="A41">
        <v>195084</v>
      </c>
      <c r="B41">
        <v>14.17700005</v>
      </c>
      <c r="C41">
        <v>0.59570003000000005</v>
      </c>
      <c r="D41">
        <v>756.33300781000003</v>
      </c>
      <c r="E41">
        <v>2.2228000200000002</v>
      </c>
      <c r="F41">
        <v>876.79101562000005</v>
      </c>
      <c r="G41">
        <v>1.5601999799999999</v>
      </c>
      <c r="H41">
        <v>9.9000003020963209E+37</v>
      </c>
      <c r="J41" s="2">
        <f>TREND(Calibration!$A$2:$A$4,Calibration!$B$2:$B$4,C41)</f>
        <v>389.36403864616085</v>
      </c>
      <c r="K41" s="2">
        <f>TREND(Calibration!$A$2:$A$4,Calibration!$C$2:$C$4,E41)</f>
        <v>876.07443284751298</v>
      </c>
      <c r="L41" s="2">
        <f>TREND(Calibration!$A$2:$A$4,Calibration!$D$2:$D$4,G41)</f>
        <v>591.95287519039653</v>
      </c>
    </row>
    <row r="42" spans="1:12" x14ac:dyDescent="0.25">
      <c r="A42">
        <v>200084</v>
      </c>
      <c r="B42">
        <v>14.196000099999999</v>
      </c>
      <c r="C42">
        <v>0.59570003000000005</v>
      </c>
      <c r="D42">
        <v>862.08697510000002</v>
      </c>
      <c r="E42">
        <v>3.3671999000000001</v>
      </c>
      <c r="F42">
        <v>9.9000003020963209E+37</v>
      </c>
      <c r="G42">
        <v>1.5601999799999999</v>
      </c>
      <c r="H42">
        <v>9.9000003020963209E+37</v>
      </c>
      <c r="J42" s="2">
        <f>TREND(Calibration!$A$2:$A$4,Calibration!$B$2:$B$4,C42)</f>
        <v>389.36403864616085</v>
      </c>
      <c r="K42" s="2">
        <f>TREND(Calibration!$A$2:$A$4,Calibration!$C$2:$C$4,E42)</f>
        <v>1337.7203984467831</v>
      </c>
      <c r="L42" s="2">
        <f>TREND(Calibration!$A$2:$A$4,Calibration!$D$2:$D$4,G42)</f>
        <v>591.95287519039653</v>
      </c>
    </row>
    <row r="43" spans="1:12" x14ac:dyDescent="0.25">
      <c r="A43">
        <v>205084</v>
      </c>
      <c r="B43">
        <v>14.170000079999999</v>
      </c>
      <c r="C43">
        <v>0.59670000999999995</v>
      </c>
      <c r="D43">
        <v>1091.0379638700001</v>
      </c>
      <c r="E43">
        <v>2.8838000300000002</v>
      </c>
      <c r="F43">
        <v>9.9000003020963209E+37</v>
      </c>
      <c r="G43">
        <v>1.5661</v>
      </c>
      <c r="H43">
        <v>9.9000003020963209E+37</v>
      </c>
      <c r="J43" s="2">
        <f>TREND(Calibration!$A$2:$A$4,Calibration!$B$2:$B$4,C43)</f>
        <v>389.98169230108931</v>
      </c>
      <c r="K43" s="2">
        <f>TREND(Calibration!$A$2:$A$4,Calibration!$C$2:$C$4,E43)</f>
        <v>1142.7189800992805</v>
      </c>
      <c r="L43" s="2">
        <f>TREND(Calibration!$A$2:$A$4,Calibration!$D$2:$D$4,G43)</f>
        <v>594.39252035659274</v>
      </c>
    </row>
    <row r="44" spans="1:12" x14ac:dyDescent="0.25">
      <c r="A44">
        <v>210095</v>
      </c>
      <c r="B44">
        <v>14.12800026</v>
      </c>
      <c r="C44">
        <v>0.60110003000000001</v>
      </c>
      <c r="D44">
        <v>1189.5360107399999</v>
      </c>
      <c r="E44">
        <v>3.34719992</v>
      </c>
      <c r="F44">
        <v>9.9000003020963209E+37</v>
      </c>
      <c r="G44">
        <v>1.56719995</v>
      </c>
      <c r="H44">
        <v>9.9000003020963209E+37</v>
      </c>
      <c r="J44" s="2">
        <f>TREND(Calibration!$A$2:$A$4,Calibration!$B$2:$B$4,C44)</f>
        <v>392.69943509070356</v>
      </c>
      <c r="K44" s="2">
        <f>TREND(Calibration!$A$2:$A$4,Calibration!$C$2:$C$4,E44)</f>
        <v>1329.6524929528869</v>
      </c>
      <c r="L44" s="2">
        <f>TREND(Calibration!$A$2:$A$4,Calibration!$D$2:$D$4,G44)</f>
        <v>594.84734723862994</v>
      </c>
    </row>
    <row r="45" spans="1:12" x14ac:dyDescent="0.25">
      <c r="A45">
        <v>215085</v>
      </c>
      <c r="B45">
        <v>14.086000439999999</v>
      </c>
      <c r="C45">
        <v>0.58759998999999996</v>
      </c>
      <c r="D45">
        <v>907.77600098000005</v>
      </c>
      <c r="E45">
        <v>2.61380005</v>
      </c>
      <c r="F45">
        <v>1245.61901855</v>
      </c>
      <c r="G45">
        <v>1.5704</v>
      </c>
      <c r="H45">
        <v>9.9000003020963209E+37</v>
      </c>
      <c r="J45" s="2">
        <f>TREND(Calibration!$A$2:$A$4,Calibration!$B$2:$B$4,C45)</f>
        <v>384.36091927270638</v>
      </c>
      <c r="K45" s="2">
        <f>TREND(Calibration!$A$2:$A$4,Calibration!$C$2:$C$4,E45)</f>
        <v>1033.802155082763</v>
      </c>
      <c r="L45" s="2">
        <f>TREND(Calibration!$A$2:$A$4,Calibration!$D$2:$D$4,G45)</f>
        <v>596.1705608063952</v>
      </c>
    </row>
    <row r="46" spans="1:12" x14ac:dyDescent="0.25">
      <c r="A46">
        <v>220085</v>
      </c>
      <c r="B46">
        <v>14.12800026</v>
      </c>
      <c r="C46">
        <v>0.60000001999999997</v>
      </c>
      <c r="D46">
        <v>383.06201171999999</v>
      </c>
      <c r="E46">
        <v>2.1034998900000001</v>
      </c>
      <c r="F46">
        <v>9.9000003020963209E+37</v>
      </c>
      <c r="G46">
        <v>1.57579994</v>
      </c>
      <c r="H46">
        <v>9.9000003020963209E+37</v>
      </c>
      <c r="J46" s="2">
        <f>TREND(Calibration!$A$2:$A$4,Calibration!$B$2:$B$4,C46)</f>
        <v>392.01999630496994</v>
      </c>
      <c r="K46" s="2">
        <f>TREND(Calibration!$A$2:$A$4,Calibration!$C$2:$C$4,E46)</f>
        <v>827.9492760098799</v>
      </c>
      <c r="L46" s="2">
        <f>TREND(Calibration!$A$2:$A$4,Calibration!$D$2:$D$4,G46)</f>
        <v>598.4034240032571</v>
      </c>
    </row>
    <row r="47" spans="1:12" x14ac:dyDescent="0.25">
      <c r="A47">
        <v>225094</v>
      </c>
      <c r="B47">
        <v>14.20300007</v>
      </c>
      <c r="C47">
        <v>0.59079999000000005</v>
      </c>
      <c r="D47">
        <v>681.21801758000004</v>
      </c>
      <c r="E47">
        <v>2.1233999699999999</v>
      </c>
      <c r="F47">
        <v>9.9000003020963209E+37</v>
      </c>
      <c r="G47">
        <v>1.57210004</v>
      </c>
      <c r="H47">
        <v>1128.4100341799999</v>
      </c>
      <c r="J47" s="2">
        <f>TREND(Calibration!$A$2:$A$4,Calibration!$B$2:$B$4,C47)</f>
        <v>386.33745049910209</v>
      </c>
      <c r="K47" s="2">
        <f>TREND(Calibration!$A$2:$A$4,Calibration!$C$2:$C$4,E47)</f>
        <v>835.97688227553465</v>
      </c>
      <c r="L47" s="2">
        <f>TREND(Calibration!$A$2:$A$4,Calibration!$D$2:$D$4,G47)</f>
        <v>596.87352357064685</v>
      </c>
    </row>
    <row r="48" spans="1:12" x14ac:dyDescent="0.25">
      <c r="A48">
        <v>230085</v>
      </c>
      <c r="B48">
        <v>14.251000400000001</v>
      </c>
      <c r="C48">
        <v>0.60159998999999997</v>
      </c>
      <c r="D48">
        <v>740.47698975000003</v>
      </c>
      <c r="E48">
        <v>2.2406001099999999</v>
      </c>
      <c r="F48">
        <v>9.9000003020963209E+37</v>
      </c>
      <c r="G48">
        <v>1.5677000299999999</v>
      </c>
      <c r="H48">
        <v>9.9000003020963209E+37</v>
      </c>
      <c r="J48" s="2">
        <f>TREND(Calibration!$A$2:$A$4,Calibration!$B$2:$B$4,C48)</f>
        <v>393.00824338818757</v>
      </c>
      <c r="K48" s="2">
        <f>TREND(Calibration!$A$2:$A$4,Calibration!$C$2:$C$4,E48)</f>
        <v>883.25491222313451</v>
      </c>
      <c r="L48" s="2">
        <f>TREND(Calibration!$A$2:$A$4,Calibration!$D$2:$D$4,G48)</f>
        <v>595.05412920796414</v>
      </c>
    </row>
    <row r="49" spans="1:12" x14ac:dyDescent="0.25">
      <c r="A49">
        <v>235084</v>
      </c>
      <c r="B49">
        <v>14.23499966</v>
      </c>
      <c r="C49">
        <v>0.58270001000000005</v>
      </c>
      <c r="D49">
        <v>9.9000003020963209E+37</v>
      </c>
      <c r="E49">
        <v>1.9549000299999999</v>
      </c>
      <c r="F49">
        <v>1036.6540527300001</v>
      </c>
      <c r="G49">
        <v>1.5709999800000001</v>
      </c>
      <c r="H49">
        <v>9.9000003020963209E+37</v>
      </c>
      <c r="J49" s="2">
        <f>TREND(Calibration!$A$2:$A$4,Calibration!$B$2:$B$4,C49)</f>
        <v>381.33436818560818</v>
      </c>
      <c r="K49" s="2">
        <f>TREND(Calibration!$A$2:$A$4,Calibration!$C$2:$C$4,E49)</f>
        <v>768.00473472102863</v>
      </c>
      <c r="L49" s="2">
        <f>TREND(Calibration!$A$2:$A$4,Calibration!$D$2:$D$4,G49)</f>
        <v>596.41865120385387</v>
      </c>
    </row>
    <row r="50" spans="1:12" x14ac:dyDescent="0.25">
      <c r="A50">
        <v>240084</v>
      </c>
      <c r="B50">
        <v>14.24199963</v>
      </c>
      <c r="C50">
        <v>0.59840000000000004</v>
      </c>
      <c r="D50">
        <v>1332.60900879</v>
      </c>
      <c r="E50">
        <v>2.1175000700000002</v>
      </c>
      <c r="F50">
        <v>9.9000003020963209E+37</v>
      </c>
      <c r="G50">
        <v>1.5699000400000001</v>
      </c>
      <c r="H50">
        <v>1093.125</v>
      </c>
      <c r="J50" s="2">
        <f>TREND(Calibration!$A$2:$A$4,Calibration!$B$2:$B$4,C50)</f>
        <v>391.03171833845198</v>
      </c>
      <c r="K50" s="2">
        <f>TREND(Calibration!$A$2:$A$4,Calibration!$C$2:$C$4,E50)</f>
        <v>833.59688811436877</v>
      </c>
      <c r="L50" s="2">
        <f>TREND(Calibration!$A$2:$A$4,Calibration!$D$2:$D$4,G50)</f>
        <v>595.96382845679443</v>
      </c>
    </row>
    <row r="51" spans="1:12" x14ac:dyDescent="0.25">
      <c r="A51">
        <v>245084</v>
      </c>
      <c r="B51">
        <v>14.20600033</v>
      </c>
      <c r="C51">
        <v>0.59619999000000001</v>
      </c>
      <c r="D51">
        <v>708.27001953000001</v>
      </c>
      <c r="E51">
        <v>2.0878000299999999</v>
      </c>
      <c r="F51">
        <v>9.9000003020963209E+37</v>
      </c>
      <c r="G51">
        <v>1.57640004</v>
      </c>
      <c r="H51">
        <v>1105.38793945</v>
      </c>
      <c r="J51" s="2">
        <f>TREND(Calibration!$A$2:$A$4,Calibration!$B$2:$B$4,C51)</f>
        <v>389.67284694364486</v>
      </c>
      <c r="K51" s="2">
        <f>TREND(Calibration!$A$2:$A$4,Calibration!$C$2:$C$4,E51)</f>
        <v>821.61602033925408</v>
      </c>
      <c r="L51" s="2">
        <f>TREND(Calibration!$A$2:$A$4,Calibration!$D$2:$D$4,G51)</f>
        <v>598.65156402044931</v>
      </c>
    </row>
    <row r="52" spans="1:12" x14ac:dyDescent="0.25">
      <c r="A52">
        <v>250084</v>
      </c>
      <c r="B52">
        <v>14.17700005</v>
      </c>
      <c r="C52">
        <v>0.59780001999999999</v>
      </c>
      <c r="D52">
        <v>945.16101074000005</v>
      </c>
      <c r="E52">
        <v>3.0085999999999999</v>
      </c>
      <c r="F52">
        <v>9.9000003020963209E+37</v>
      </c>
      <c r="G52">
        <v>1.5742000300000001</v>
      </c>
      <c r="H52">
        <v>9.9000003020963209E+37</v>
      </c>
      <c r="J52" s="2">
        <f>TREND(Calibration!$A$2:$A$4,Calibration!$B$2:$B$4,C52)</f>
        <v>390.66113108682293</v>
      </c>
      <c r="K52" s="2">
        <f>TREND(Calibration!$A$2:$A$4,Calibration!$C$2:$C$4,E52)</f>
        <v>1193.0627486231028</v>
      </c>
      <c r="L52" s="2">
        <f>TREND(Calibration!$A$2:$A$4,Calibration!$D$2:$D$4,G52)</f>
        <v>597.74186477161913</v>
      </c>
    </row>
    <row r="53" spans="1:12" x14ac:dyDescent="0.25">
      <c r="A53">
        <v>255084</v>
      </c>
      <c r="B53">
        <v>14.166999819999999</v>
      </c>
      <c r="C53">
        <v>0.58380001999999998</v>
      </c>
      <c r="D53">
        <v>809.36700439000003</v>
      </c>
      <c r="E53">
        <v>4.1852998699999997</v>
      </c>
      <c r="F53">
        <v>9.9000003020963209E+37</v>
      </c>
      <c r="G53">
        <v>1.5666999800000001</v>
      </c>
      <c r="H53">
        <v>9.9000003020963209E+37</v>
      </c>
      <c r="J53" s="2">
        <f>TREND(Calibration!$A$2:$A$4,Calibration!$B$2:$B$4,C53)</f>
        <v>382.01380697134175</v>
      </c>
      <c r="K53" s="2">
        <f>TREND(Calibration!$A$2:$A$4,Calibration!$C$2:$C$4,E53)</f>
        <v>1667.7383905907386</v>
      </c>
      <c r="L53" s="2">
        <f>TREND(Calibration!$A$2:$A$4,Calibration!$D$2:$D$4,G53)</f>
        <v>594.64061075405152</v>
      </c>
    </row>
    <row r="54" spans="1:12" x14ac:dyDescent="0.25">
      <c r="A54">
        <v>260084</v>
      </c>
      <c r="B54">
        <v>14.12800026</v>
      </c>
      <c r="C54">
        <v>0.58700001000000002</v>
      </c>
      <c r="D54">
        <v>543.79602050999995</v>
      </c>
      <c r="E54">
        <v>2.3152000899999998</v>
      </c>
      <c r="F54">
        <v>9.9000003020963209E+37</v>
      </c>
      <c r="G54">
        <v>1.56830001</v>
      </c>
      <c r="H54">
        <v>9.9000003020963209E+37</v>
      </c>
      <c r="J54" s="2">
        <f>TREND(Calibration!$A$2:$A$4,Calibration!$B$2:$B$4,C54)</f>
        <v>383.99033202107739</v>
      </c>
      <c r="K54" s="2">
        <f>TREND(Calibration!$A$2:$A$4,Calibration!$C$2:$C$4,E54)</f>
        <v>913.34822174077112</v>
      </c>
      <c r="L54" s="2">
        <f>TREND(Calibration!$A$2:$A$4,Calibration!$D$2:$D$4,G54)</f>
        <v>595.30221960542292</v>
      </c>
    </row>
    <row r="55" spans="1:12" x14ac:dyDescent="0.25">
      <c r="A55">
        <v>265084</v>
      </c>
      <c r="B55">
        <v>14.2159996</v>
      </c>
      <c r="C55">
        <v>0.58920002000000005</v>
      </c>
      <c r="D55">
        <v>611.67297363</v>
      </c>
      <c r="E55">
        <v>2.0889000900000001</v>
      </c>
      <c r="F55">
        <v>982.39599609000004</v>
      </c>
      <c r="G55">
        <v>1.5893000399999999</v>
      </c>
      <c r="H55">
        <v>9.9000003020963209E+37</v>
      </c>
      <c r="J55" s="2">
        <f>TREND(Calibration!$A$2:$A$4,Calibration!$B$2:$B$4,C55)</f>
        <v>385.34920341588452</v>
      </c>
      <c r="K55" s="2">
        <f>TREND(Calibration!$A$2:$A$4,Calibration!$C$2:$C$4,E55)</f>
        <v>822.05977978889439</v>
      </c>
      <c r="L55" s="2">
        <f>TREND(Calibration!$A$2:$A$4,Calibration!$D$2:$D$4,G55)</f>
        <v>603.9856853698567</v>
      </c>
    </row>
    <row r="56" spans="1:12" x14ac:dyDescent="0.25">
      <c r="A56">
        <v>270084</v>
      </c>
      <c r="B56">
        <v>14.26799965</v>
      </c>
      <c r="C56">
        <v>0.59399997999999998</v>
      </c>
      <c r="D56">
        <v>668.30297852000001</v>
      </c>
      <c r="E56">
        <v>2.4830999399999998</v>
      </c>
      <c r="F56">
        <v>1328.85095215</v>
      </c>
      <c r="G56">
        <v>1.57640004</v>
      </c>
      <c r="H56">
        <v>1340.47497559</v>
      </c>
      <c r="J56" s="2">
        <f>TREND(Calibration!$A$2:$A$4,Calibration!$B$2:$B$4,C56)</f>
        <v>388.31397554883767</v>
      </c>
      <c r="K56" s="2">
        <f>TREND(Calibration!$A$2:$A$4,Calibration!$C$2:$C$4,E56)</f>
        <v>981.07829558281196</v>
      </c>
      <c r="L56" s="2">
        <f>TREND(Calibration!$A$2:$A$4,Calibration!$D$2:$D$4,G56)</f>
        <v>598.65156402044931</v>
      </c>
    </row>
    <row r="57" spans="1:12" x14ac:dyDescent="0.25">
      <c r="A57">
        <v>275084</v>
      </c>
      <c r="B57">
        <v>14.274000170000001</v>
      </c>
      <c r="C57">
        <v>0.59130000999999999</v>
      </c>
      <c r="D57">
        <v>921.43798828000001</v>
      </c>
      <c r="E57">
        <v>2.4577000099999999</v>
      </c>
      <c r="F57">
        <v>9.9000003020963209E+37</v>
      </c>
      <c r="G57">
        <v>1.5872000500000001</v>
      </c>
      <c r="H57">
        <v>9.9000003020963209E+37</v>
      </c>
      <c r="J57" s="2">
        <f>TREND(Calibration!$A$2:$A$4,Calibration!$B$2:$B$4,C57)</f>
        <v>386.64629585654654</v>
      </c>
      <c r="K57" s="2">
        <f>TREND(Calibration!$A$2:$A$4,Calibration!$C$2:$C$4,E57)</f>
        <v>970.83207359701112</v>
      </c>
      <c r="L57" s="2">
        <f>TREND(Calibration!$A$2:$A$4,Calibration!$D$2:$D$4,G57)</f>
        <v>603.11734416888453</v>
      </c>
    </row>
    <row r="58" spans="1:12" x14ac:dyDescent="0.25">
      <c r="A58">
        <v>280084</v>
      </c>
      <c r="B58">
        <v>14.23799992</v>
      </c>
      <c r="C58">
        <v>0.60000001999999997</v>
      </c>
      <c r="D58">
        <v>827.45599364999998</v>
      </c>
      <c r="E58">
        <v>2.18499994</v>
      </c>
      <c r="F58">
        <v>1274.4890136700001</v>
      </c>
      <c r="G58">
        <v>1.5791000100000001</v>
      </c>
      <c r="H58">
        <v>1267.8979492200001</v>
      </c>
      <c r="J58" s="2">
        <f>TREND(Calibration!$A$2:$A$4,Calibration!$B$2:$B$4,C58)</f>
        <v>392.01999630496994</v>
      </c>
      <c r="K58" s="2">
        <f>TREND(Calibration!$A$2:$A$4,Calibration!$C$2:$C$4,E58)</f>
        <v>860.82604394403825</v>
      </c>
      <c r="L58" s="2">
        <f>TREND(Calibration!$A$2:$A$4,Calibration!$D$2:$D$4,G58)</f>
        <v>599.76799561888026</v>
      </c>
    </row>
    <row r="59" spans="1:12" x14ac:dyDescent="0.25">
      <c r="A59">
        <v>285084</v>
      </c>
      <c r="B59">
        <v>14.208999629999999</v>
      </c>
      <c r="C59">
        <v>0.61400001999999998</v>
      </c>
      <c r="D59">
        <v>943.78601074000005</v>
      </c>
      <c r="E59">
        <v>2.3438000699999999</v>
      </c>
      <c r="F59">
        <v>9.9000003020963209E+37</v>
      </c>
      <c r="G59">
        <v>1.57579994</v>
      </c>
      <c r="H59">
        <v>1265.8459472699999</v>
      </c>
      <c r="J59" s="2">
        <f>TREND(Calibration!$A$2:$A$4,Calibration!$B$2:$B$4,C59)</f>
        <v>400.66732042045112</v>
      </c>
      <c r="K59" s="2">
        <f>TREND(Calibration!$A$2:$A$4,Calibration!$C$2:$C$4,E59)</f>
        <v>924.8853300662455</v>
      </c>
      <c r="L59" s="2">
        <f>TREND(Calibration!$A$2:$A$4,Calibration!$D$2:$D$4,G59)</f>
        <v>598.4034240032571</v>
      </c>
    </row>
    <row r="60" spans="1:12" x14ac:dyDescent="0.25">
      <c r="A60">
        <v>290084</v>
      </c>
      <c r="B60">
        <v>14.166999819999999</v>
      </c>
      <c r="C60">
        <v>0.62099998999999995</v>
      </c>
      <c r="D60">
        <v>926.27801513999998</v>
      </c>
      <c r="E60">
        <v>2.9226999299999998</v>
      </c>
      <c r="F60">
        <v>9.9000003020963209E+37</v>
      </c>
      <c r="G60">
        <v>1.5709999800000001</v>
      </c>
      <c r="H60">
        <v>994.24401854999996</v>
      </c>
      <c r="J60" s="2">
        <f>TREND(Calibration!$A$2:$A$4,Calibration!$B$2:$B$4,C60)</f>
        <v>404.99096394821146</v>
      </c>
      <c r="K60" s="2">
        <f>TREND(Calibration!$A$2:$A$4,Calibration!$C$2:$C$4,E60)</f>
        <v>1158.4110316374326</v>
      </c>
      <c r="L60" s="2">
        <f>TREND(Calibration!$A$2:$A$4,Calibration!$D$2:$D$4,G60)</f>
        <v>596.41865120385387</v>
      </c>
    </row>
    <row r="61" spans="1:12" x14ac:dyDescent="0.25">
      <c r="A61">
        <v>295084</v>
      </c>
      <c r="B61">
        <v>14.13399982</v>
      </c>
      <c r="C61">
        <v>0.62639999000000002</v>
      </c>
      <c r="D61">
        <v>694.01501465000001</v>
      </c>
      <c r="E61">
        <v>2.3145999900000001</v>
      </c>
      <c r="F61">
        <v>9.9000003020963209E+37</v>
      </c>
      <c r="G61">
        <v>1.5552999999999999</v>
      </c>
      <c r="H61">
        <v>9.9000003020963209E+37</v>
      </c>
      <c r="J61" s="2">
        <f>TREND(Calibration!$A$2:$A$4,Calibration!$B$2:$B$4,C61)</f>
        <v>408.32636039275428</v>
      </c>
      <c r="K61" s="2">
        <f>TREND(Calibration!$A$2:$A$4,Calibration!$C$2:$C$4,E61)</f>
        <v>913.10614399434917</v>
      </c>
      <c r="L61" s="2">
        <f>TREND(Calibration!$A$2:$A$4,Calibration!$D$2:$D$4,G61)</f>
        <v>589.92674434313528</v>
      </c>
    </row>
    <row r="62" spans="1:12" x14ac:dyDescent="0.25">
      <c r="A62">
        <v>300084</v>
      </c>
      <c r="B62">
        <v>14.15699959</v>
      </c>
      <c r="C62">
        <v>0.63349997999999996</v>
      </c>
      <c r="D62">
        <v>608.61999512</v>
      </c>
      <c r="E62">
        <v>3.03500009</v>
      </c>
      <c r="F62">
        <v>9.9000003020963209E+37</v>
      </c>
      <c r="G62">
        <v>1.55480003</v>
      </c>
      <c r="H62">
        <v>9.9000003020963209E+37</v>
      </c>
      <c r="J62" s="2">
        <f>TREND(Calibration!$A$2:$A$4,Calibration!$B$2:$B$4,C62)</f>
        <v>412.7117828746596</v>
      </c>
      <c r="K62" s="2">
        <f>TREND(Calibration!$A$2:$A$4,Calibration!$C$2:$C$4,E62)</f>
        <v>1203.7124308303025</v>
      </c>
      <c r="L62" s="2">
        <f>TREND(Calibration!$A$2:$A$4,Calibration!$D$2:$D$4,G62)</f>
        <v>589.72000785855687</v>
      </c>
    </row>
    <row r="63" spans="1:12" x14ac:dyDescent="0.25">
      <c r="A63">
        <v>305084</v>
      </c>
      <c r="B63">
        <v>14.190999980000001</v>
      </c>
      <c r="C63">
        <v>0.64529996999999995</v>
      </c>
      <c r="D63">
        <v>497.78900146000001</v>
      </c>
      <c r="E63">
        <v>4.1146001800000001</v>
      </c>
      <c r="F63">
        <v>9.9000003020963209E+37</v>
      </c>
      <c r="G63">
        <v>1.55910003</v>
      </c>
      <c r="H63">
        <v>9.9000003020963209E+37</v>
      </c>
      <c r="J63" s="2">
        <f>TREND(Calibration!$A$2:$A$4,Calibration!$B$2:$B$4,C63)</f>
        <v>420.00023559533366</v>
      </c>
      <c r="K63" s="2">
        <f>TREND(Calibration!$A$2:$A$4,Calibration!$C$2:$C$4,E63)</f>
        <v>1639.2184412024017</v>
      </c>
      <c r="L63" s="2">
        <f>TREND(Calibration!$A$2:$A$4,Calibration!$D$2:$D$4,G63)</f>
        <v>591.49804830835933</v>
      </c>
    </row>
    <row r="64" spans="1:12" x14ac:dyDescent="0.25">
      <c r="A64">
        <v>310085</v>
      </c>
      <c r="B64">
        <v>14.18799973</v>
      </c>
      <c r="C64">
        <v>0.63129997000000004</v>
      </c>
      <c r="D64">
        <v>229.57099915000001</v>
      </c>
      <c r="E64">
        <v>2.8190000099999999</v>
      </c>
      <c r="F64">
        <v>9.9000003020963209E+37</v>
      </c>
      <c r="G64">
        <v>1.5661</v>
      </c>
      <c r="H64">
        <v>9.9000003020963209E+37</v>
      </c>
      <c r="J64" s="2">
        <f>TREND(Calibration!$A$2:$A$4,Calibration!$B$2:$B$4,C64)</f>
        <v>411.35291147985254</v>
      </c>
      <c r="K64" s="2">
        <f>TREND(Calibration!$A$2:$A$4,Calibration!$C$2:$C$4,E64)</f>
        <v>1116.5789320911035</v>
      </c>
      <c r="L64" s="2">
        <f>TREND(Calibration!$A$2:$A$4,Calibration!$D$2:$D$4,G64)</f>
        <v>594.39252035659274</v>
      </c>
    </row>
    <row r="65" spans="1:12" x14ac:dyDescent="0.25">
      <c r="A65">
        <v>315084</v>
      </c>
      <c r="B65">
        <v>14.21700001</v>
      </c>
      <c r="C65">
        <v>0.63180000000000003</v>
      </c>
      <c r="D65">
        <v>714.67700194999998</v>
      </c>
      <c r="E65">
        <v>2.98589993</v>
      </c>
      <c r="F65">
        <v>9.9000003020963209E+37</v>
      </c>
      <c r="G65">
        <v>1.5677000299999999</v>
      </c>
      <c r="H65">
        <v>1337.3420410199999</v>
      </c>
      <c r="J65" s="2">
        <f>TREND(Calibration!$A$2:$A$4,Calibration!$B$2:$B$4,C65)</f>
        <v>411.66176301395711</v>
      </c>
      <c r="K65" s="2">
        <f>TREND(Calibration!$A$2:$A$4,Calibration!$C$2:$C$4,E65)</f>
        <v>1183.9056384927512</v>
      </c>
      <c r="L65" s="2">
        <f>TREND(Calibration!$A$2:$A$4,Calibration!$D$2:$D$4,G65)</f>
        <v>595.05412920796414</v>
      </c>
    </row>
    <row r="66" spans="1:12" x14ac:dyDescent="0.25">
      <c r="A66">
        <v>320085</v>
      </c>
      <c r="B66">
        <v>14.178000450000001</v>
      </c>
      <c r="C66">
        <v>0.62099998999999995</v>
      </c>
      <c r="D66">
        <v>9.9000003020963209E+37</v>
      </c>
      <c r="E66">
        <v>2.7348001000000002</v>
      </c>
      <c r="F66">
        <v>986.54602050999995</v>
      </c>
      <c r="G66">
        <v>1.5661</v>
      </c>
      <c r="H66">
        <v>9.9000003020963209E+37</v>
      </c>
      <c r="J66" s="2">
        <f>TREND(Calibration!$A$2:$A$4,Calibration!$B$2:$B$4,C66)</f>
        <v>404.99096394821146</v>
      </c>
      <c r="K66" s="2">
        <f>TREND(Calibration!$A$2:$A$4,Calibration!$C$2:$C$4,E66)</f>
        <v>1082.6130523014958</v>
      </c>
      <c r="L66" s="2">
        <f>TREND(Calibration!$A$2:$A$4,Calibration!$D$2:$D$4,G66)</f>
        <v>594.39252035659274</v>
      </c>
    </row>
    <row r="67" spans="1:12" x14ac:dyDescent="0.25">
      <c r="A67">
        <v>325112</v>
      </c>
      <c r="B67">
        <v>14.182000159999999</v>
      </c>
      <c r="C67">
        <v>0.62970000999999998</v>
      </c>
      <c r="D67">
        <v>707.79302978999999</v>
      </c>
      <c r="E67">
        <v>2.3777999900000002</v>
      </c>
      <c r="F67">
        <v>9.9000003020963209E+37</v>
      </c>
      <c r="G67">
        <v>1.5552999999999999</v>
      </c>
      <c r="H67">
        <v>1042.5080566399999</v>
      </c>
      <c r="J67" s="2">
        <f>TREND(Calibration!$A$2:$A$4,Calibration!$B$2:$B$4,C67)</f>
        <v>410.36467057329497</v>
      </c>
      <c r="K67" s="2">
        <f>TREND(Calibration!$A$2:$A$4,Calibration!$C$2:$C$4,E67)</f>
        <v>938.60075084966786</v>
      </c>
      <c r="L67" s="2">
        <f>TREND(Calibration!$A$2:$A$4,Calibration!$D$2:$D$4,G67)</f>
        <v>589.92674434313528</v>
      </c>
    </row>
    <row r="68" spans="1:12" x14ac:dyDescent="0.25">
      <c r="A68">
        <v>330086</v>
      </c>
      <c r="B68">
        <v>14.19799995</v>
      </c>
      <c r="C68">
        <v>0.63129997000000004</v>
      </c>
      <c r="D68">
        <v>719.81500243999994</v>
      </c>
      <c r="E68">
        <v>2.0801999599999998</v>
      </c>
      <c r="F68">
        <v>9.9000003020963209E+37</v>
      </c>
      <c r="G68">
        <v>1.5613000399999999</v>
      </c>
      <c r="H68">
        <v>1310.74401855</v>
      </c>
      <c r="J68" s="2">
        <f>TREND(Calibration!$A$2:$A$4,Calibration!$B$2:$B$4,C68)</f>
        <v>411.35291147985254</v>
      </c>
      <c r="K68" s="2">
        <f>TREND(Calibration!$A$2:$A$4,Calibration!$C$2:$C$4,E68)</f>
        <v>818.55018494806893</v>
      </c>
      <c r="L68" s="2">
        <f>TREND(Calibration!$A$2:$A$4,Calibration!$D$2:$D$4,G68)</f>
        <v>592.40774755718951</v>
      </c>
    </row>
    <row r="69" spans="1:12" x14ac:dyDescent="0.25">
      <c r="A69">
        <v>335085</v>
      </c>
      <c r="B69">
        <v>14.15400028</v>
      </c>
      <c r="C69">
        <v>0.61830001999999995</v>
      </c>
      <c r="D69">
        <v>1017.75402832</v>
      </c>
      <c r="E69">
        <v>2.1099000000000001</v>
      </c>
      <c r="F69">
        <v>9.9000003020963209E+37</v>
      </c>
      <c r="G69">
        <v>1.55799997</v>
      </c>
      <c r="H69">
        <v>9.9000003020963209E+37</v>
      </c>
      <c r="J69" s="2">
        <f>TREND(Calibration!$A$2:$A$4,Calibration!$B$2:$B$4,C69)</f>
        <v>403.32328425592033</v>
      </c>
      <c r="K69" s="2">
        <f>TREND(Calibration!$A$2:$A$4,Calibration!$C$2:$C$4,E69)</f>
        <v>830.53105272318362</v>
      </c>
      <c r="L69" s="2">
        <f>TREND(Calibration!$A$2:$A$4,Calibration!$D$2:$D$4,G69)</f>
        <v>591.04317594156635</v>
      </c>
    </row>
    <row r="70" spans="1:12" x14ac:dyDescent="0.25">
      <c r="A70">
        <v>340086</v>
      </c>
      <c r="B70">
        <v>14.18299961</v>
      </c>
      <c r="C70">
        <v>0.60860002000000002</v>
      </c>
      <c r="D70">
        <v>637.89599609000004</v>
      </c>
      <c r="E70">
        <v>2.9049000700000001</v>
      </c>
      <c r="F70">
        <v>9.9000003020963209E+37</v>
      </c>
      <c r="G70">
        <v>1.5613000399999999</v>
      </c>
      <c r="H70">
        <v>9.9000003020963209E+37</v>
      </c>
      <c r="J70" s="2">
        <f>TREND(Calibration!$A$2:$A$4,Calibration!$B$2:$B$4,C70)</f>
        <v>397.33192397590841</v>
      </c>
      <c r="K70" s="2">
        <f>TREND(Calibration!$A$2:$A$4,Calibration!$C$2:$C$4,E70)</f>
        <v>1151.2306450428168</v>
      </c>
      <c r="L70" s="2">
        <f>TREND(Calibration!$A$2:$A$4,Calibration!$D$2:$D$4,G70)</f>
        <v>592.40774755718951</v>
      </c>
    </row>
    <row r="71" spans="1:12" x14ac:dyDescent="0.25">
      <c r="A71">
        <v>345085</v>
      </c>
      <c r="B71">
        <v>14.208999629999999</v>
      </c>
      <c r="C71">
        <v>0.60430002000000005</v>
      </c>
      <c r="D71">
        <v>576.70202637</v>
      </c>
      <c r="E71">
        <v>2.9356999400000001</v>
      </c>
      <c r="F71">
        <v>9.9000003020963209E+37</v>
      </c>
      <c r="G71">
        <v>1.5677000299999999</v>
      </c>
      <c r="H71">
        <v>9.9000003020963209E+37</v>
      </c>
      <c r="J71" s="2">
        <f>TREND(Calibration!$A$2:$A$4,Calibration!$B$2:$B$4,C71)</f>
        <v>394.6759601404392</v>
      </c>
      <c r="K71" s="2">
        <f>TREND(Calibration!$A$2:$A$4,Calibration!$C$2:$C$4,E71)</f>
        <v>1163.6551794865657</v>
      </c>
      <c r="L71" s="2">
        <f>TREND(Calibration!$A$2:$A$4,Calibration!$D$2:$D$4,G71)</f>
        <v>595.05412920796414</v>
      </c>
    </row>
    <row r="72" spans="1:12" x14ac:dyDescent="0.25">
      <c r="A72">
        <v>350084</v>
      </c>
      <c r="B72">
        <v>14.227000240000001</v>
      </c>
      <c r="C72">
        <v>0.60809999999999997</v>
      </c>
      <c r="D72">
        <v>416.42199706999997</v>
      </c>
      <c r="E72">
        <v>2.4214999700000002</v>
      </c>
      <c r="F72">
        <v>9.9000003020963209E+37</v>
      </c>
      <c r="G72">
        <v>1.5661</v>
      </c>
      <c r="H72">
        <v>1261.5670166</v>
      </c>
      <c r="J72" s="2">
        <f>TREND(Calibration!$A$2:$A$4,Calibration!$B$2:$B$4,C72)</f>
        <v>397.0230786184639</v>
      </c>
      <c r="K72" s="2">
        <f>TREND(Calibration!$A$2:$A$4,Calibration!$C$2:$C$4,E72)</f>
        <v>956.22913391430848</v>
      </c>
      <c r="L72" s="2">
        <f>TREND(Calibration!$A$2:$A$4,Calibration!$D$2:$D$4,G72)</f>
        <v>594.39252035659274</v>
      </c>
    </row>
    <row r="73" spans="1:12" x14ac:dyDescent="0.25">
      <c r="A73">
        <v>355106</v>
      </c>
      <c r="B73">
        <v>14.161999700000001</v>
      </c>
      <c r="C73">
        <v>0.59780001999999999</v>
      </c>
      <c r="D73">
        <v>751.40197753999996</v>
      </c>
      <c r="E73">
        <v>2.06030011</v>
      </c>
      <c r="F73">
        <v>652.34600829999999</v>
      </c>
      <c r="G73">
        <v>1.5687999699999999</v>
      </c>
      <c r="H73">
        <v>9.9000003020963209E+37</v>
      </c>
      <c r="J73" s="2">
        <f>TREND(Calibration!$A$2:$A$4,Calibration!$B$2:$B$4,C73)</f>
        <v>390.66113108682293</v>
      </c>
      <c r="K73" s="2">
        <f>TREND(Calibration!$A$2:$A$4,Calibration!$C$2:$C$4,E73)</f>
        <v>810.52267146342001</v>
      </c>
      <c r="L73" s="2">
        <f>TREND(Calibration!$A$2:$A$4,Calibration!$D$2:$D$4,G73)</f>
        <v>595.50895195502369</v>
      </c>
    </row>
    <row r="74" spans="1:12" x14ac:dyDescent="0.25">
      <c r="A74">
        <v>360086</v>
      </c>
      <c r="B74">
        <v>14.208999629999999</v>
      </c>
      <c r="C74">
        <v>0.6038</v>
      </c>
      <c r="D74">
        <v>529.53802489999998</v>
      </c>
      <c r="E74">
        <v>2.5748999100000001</v>
      </c>
      <c r="F74">
        <v>9.9000003020963209E+37</v>
      </c>
      <c r="G74">
        <v>1.57529998</v>
      </c>
      <c r="H74">
        <v>1118.2840576200001</v>
      </c>
      <c r="J74" s="2">
        <f>TREND(Calibration!$A$2:$A$4,Calibration!$B$2:$B$4,C74)</f>
        <v>394.36711478299469</v>
      </c>
      <c r="K74" s="2">
        <f>TREND(Calibration!$A$2:$A$4,Calibration!$C$2:$C$4,E74)</f>
        <v>1018.1100067296481</v>
      </c>
      <c r="L74" s="2">
        <f>TREND(Calibration!$A$2:$A$4,Calibration!$D$2:$D$4,G74)</f>
        <v>598.19669165365633</v>
      </c>
    </row>
    <row r="75" spans="1:12" x14ac:dyDescent="0.25">
      <c r="A75">
        <v>365085</v>
      </c>
      <c r="B75">
        <v>14.199000359999999</v>
      </c>
      <c r="C75">
        <v>0.6038</v>
      </c>
      <c r="D75">
        <v>1108.7519531200001</v>
      </c>
      <c r="E75">
        <v>2.30220008</v>
      </c>
      <c r="F75">
        <v>9.9000003020963209E+37</v>
      </c>
      <c r="G75">
        <v>1.57210004</v>
      </c>
      <c r="H75">
        <v>9.9000003020963209E+37</v>
      </c>
      <c r="J75" s="2">
        <f>TREND(Calibration!$A$2:$A$4,Calibration!$B$2:$B$4,C75)</f>
        <v>394.36711478299469</v>
      </c>
      <c r="K75" s="2">
        <f>TREND(Calibration!$A$2:$A$4,Calibration!$C$2:$C$4,E75)</f>
        <v>908.10407389163811</v>
      </c>
      <c r="L75" s="2">
        <f>TREND(Calibration!$A$2:$A$4,Calibration!$D$2:$D$4,G75)</f>
        <v>596.87352357064685</v>
      </c>
    </row>
    <row r="76" spans="1:12" x14ac:dyDescent="0.25">
      <c r="A76">
        <v>370085</v>
      </c>
      <c r="B76">
        <v>14.182000159999999</v>
      </c>
      <c r="C76">
        <v>0.60210001000000002</v>
      </c>
      <c r="D76">
        <v>738.19702147999999</v>
      </c>
      <c r="E76">
        <v>2.6105999899999999</v>
      </c>
      <c r="F76">
        <v>9.9000003020963209E+37</v>
      </c>
      <c r="G76">
        <v>1.5726000099999999</v>
      </c>
      <c r="H76">
        <v>9.9000003020963209E+37</v>
      </c>
      <c r="J76" s="2">
        <f>TREND(Calibration!$A$2:$A$4,Calibration!$B$2:$B$4,C76)</f>
        <v>393.31708874563208</v>
      </c>
      <c r="K76" s="2">
        <f>TREND(Calibration!$A$2:$A$4,Calibration!$C$2:$C$4,E76)</f>
        <v>1032.5112647091328</v>
      </c>
      <c r="L76" s="2">
        <f>TREND(Calibration!$A$2:$A$4,Calibration!$D$2:$D$4,G76)</f>
        <v>597.08026005522538</v>
      </c>
    </row>
    <row r="77" spans="1:12" x14ac:dyDescent="0.25">
      <c r="A77">
        <v>375086</v>
      </c>
      <c r="B77">
        <v>14.088000299999999</v>
      </c>
      <c r="C77">
        <v>0.58759998999999996</v>
      </c>
      <c r="D77">
        <v>884.53802489999998</v>
      </c>
      <c r="E77">
        <v>2.2421999000000001</v>
      </c>
      <c r="F77">
        <v>9.9000003020963209E+37</v>
      </c>
      <c r="G77">
        <v>1.5791000100000001</v>
      </c>
      <c r="H77">
        <v>9.9000003020963209E+37</v>
      </c>
      <c r="J77" s="2">
        <f>TREND(Calibration!$A$2:$A$4,Calibration!$B$2:$B$4,C77)</f>
        <v>384.36091927270638</v>
      </c>
      <c r="K77" s="2">
        <f>TREND(Calibration!$A$2:$A$4,Calibration!$C$2:$C$4,E77)</f>
        <v>883.900260594987</v>
      </c>
      <c r="L77" s="2">
        <f>TREND(Calibration!$A$2:$A$4,Calibration!$D$2:$D$4,G77)</f>
        <v>599.76799561888026</v>
      </c>
    </row>
    <row r="78" spans="1:12" x14ac:dyDescent="0.25">
      <c r="A78">
        <v>380086</v>
      </c>
      <c r="B78">
        <v>14.074000359999999</v>
      </c>
      <c r="C78">
        <v>0.58429998000000005</v>
      </c>
      <c r="D78">
        <v>486.76199341</v>
      </c>
      <c r="E78">
        <v>2.7191000000000001</v>
      </c>
      <c r="F78">
        <v>9.9000003020963209E+37</v>
      </c>
      <c r="G78">
        <v>1.5834000100000001</v>
      </c>
      <c r="H78">
        <v>9.9000003020963209E+37</v>
      </c>
      <c r="J78" s="2">
        <f>TREND(Calibration!$A$2:$A$4,Calibration!$B$2:$B$4,C78)</f>
        <v>382.32261526882576</v>
      </c>
      <c r="K78" s="2">
        <f>TREND(Calibration!$A$2:$A$4,Calibration!$C$2:$C$4,E78)</f>
        <v>1076.2796998159072</v>
      </c>
      <c r="L78" s="2">
        <f>TREND(Calibration!$A$2:$A$4,Calibration!$D$2:$D$4,G78)</f>
        <v>601.54603606868272</v>
      </c>
    </row>
    <row r="79" spans="1:12" x14ac:dyDescent="0.25">
      <c r="A79">
        <v>385086</v>
      </c>
      <c r="B79">
        <v>14.123999599999999</v>
      </c>
      <c r="C79">
        <v>0.59619999000000001</v>
      </c>
      <c r="D79">
        <v>478.72698974999997</v>
      </c>
      <c r="E79">
        <v>5.00349998</v>
      </c>
      <c r="F79">
        <v>9.9000003020963209E+37</v>
      </c>
      <c r="G79">
        <v>1.5634000299999999</v>
      </c>
      <c r="H79">
        <v>1171.59997559</v>
      </c>
      <c r="J79" s="2">
        <f>TREND(Calibration!$A$2:$A$4,Calibration!$B$2:$B$4,C79)</f>
        <v>389.67284694364486</v>
      </c>
      <c r="K79" s="2">
        <f>TREND(Calibration!$A$2:$A$4,Calibration!$C$2:$C$4,E79)</f>
        <v>1997.7967787778987</v>
      </c>
      <c r="L79" s="2">
        <f>TREND(Calibration!$A$2:$A$4,Calibration!$D$2:$D$4,G79)</f>
        <v>593.27608875816168</v>
      </c>
    </row>
    <row r="80" spans="1:12" x14ac:dyDescent="0.25">
      <c r="A80">
        <v>390093</v>
      </c>
      <c r="B80">
        <v>14.074000359999999</v>
      </c>
      <c r="C80">
        <v>0.59130000999999999</v>
      </c>
      <c r="D80">
        <v>770.93402100000003</v>
      </c>
      <c r="E80">
        <v>2.8115000700000001</v>
      </c>
      <c r="F80">
        <v>9.9000003020963209E+37</v>
      </c>
      <c r="G80">
        <v>1.5687999699999999</v>
      </c>
      <c r="H80">
        <v>9.9000003020963209E+37</v>
      </c>
      <c r="J80" s="2">
        <f>TREND(Calibration!$A$2:$A$4,Calibration!$B$2:$B$4,C80)</f>
        <v>386.64629585654654</v>
      </c>
      <c r="K80" s="2">
        <f>TREND(Calibration!$A$2:$A$4,Calibration!$C$2:$C$4,E80)</f>
        <v>1113.5534887091655</v>
      </c>
      <c r="L80" s="2">
        <f>TREND(Calibration!$A$2:$A$4,Calibration!$D$2:$D$4,G80)</f>
        <v>595.50895195502369</v>
      </c>
    </row>
    <row r="81" spans="1:12" x14ac:dyDescent="0.25">
      <c r="A81">
        <v>395087</v>
      </c>
      <c r="B81">
        <v>14.088999749999999</v>
      </c>
      <c r="C81">
        <v>0.59670000999999995</v>
      </c>
      <c r="D81">
        <v>499.06698607999999</v>
      </c>
      <c r="E81">
        <v>2.3496999700000001</v>
      </c>
      <c r="F81">
        <v>9.9000003020963209E+37</v>
      </c>
      <c r="G81">
        <v>1.5661</v>
      </c>
      <c r="H81">
        <v>1186.6999511700001</v>
      </c>
      <c r="J81" s="2">
        <f>TREND(Calibration!$A$2:$A$4,Calibration!$B$2:$B$4,C81)</f>
        <v>389.98169230108931</v>
      </c>
      <c r="K81" s="2">
        <f>TREND(Calibration!$A$2:$A$4,Calibration!$C$2:$C$4,E81)</f>
        <v>927.26532422741161</v>
      </c>
      <c r="L81" s="2">
        <f>TREND(Calibration!$A$2:$A$4,Calibration!$D$2:$D$4,G81)</f>
        <v>594.39252035659274</v>
      </c>
    </row>
    <row r="82" spans="1:12" x14ac:dyDescent="0.25">
      <c r="A82">
        <v>400086</v>
      </c>
      <c r="B82">
        <v>14.1079998</v>
      </c>
      <c r="C82">
        <v>0.60000001999999997</v>
      </c>
      <c r="D82">
        <v>682.48901366999996</v>
      </c>
      <c r="E82">
        <v>2.12240005</v>
      </c>
      <c r="F82">
        <v>9.9000003020963209E+37</v>
      </c>
      <c r="G82">
        <v>1.5666999800000001</v>
      </c>
      <c r="H82">
        <v>1226.0739746100001</v>
      </c>
      <c r="J82" s="2">
        <f>TREND(Calibration!$A$2:$A$4,Calibration!$B$2:$B$4,C82)</f>
        <v>392.01999630496994</v>
      </c>
      <c r="K82" s="2">
        <f>TREND(Calibration!$A$2:$A$4,Calibration!$C$2:$C$4,E82)</f>
        <v>835.57351886909851</v>
      </c>
      <c r="L82" s="2">
        <f>TREND(Calibration!$A$2:$A$4,Calibration!$D$2:$D$4,G82)</f>
        <v>594.64061075405152</v>
      </c>
    </row>
    <row r="83" spans="1:12" x14ac:dyDescent="0.25">
      <c r="A83">
        <v>405086</v>
      </c>
      <c r="B83">
        <v>14.065999980000001</v>
      </c>
      <c r="C83">
        <v>0.60589999000000005</v>
      </c>
      <c r="D83">
        <v>838.46197510000002</v>
      </c>
      <c r="E83">
        <v>2.02139997</v>
      </c>
      <c r="F83">
        <v>9.9000003020963209E+37</v>
      </c>
      <c r="G83">
        <v>1.5661</v>
      </c>
      <c r="H83">
        <v>1299.4160156200001</v>
      </c>
      <c r="J83" s="2">
        <f>TREND(Calibration!$A$2:$A$4,Calibration!$B$2:$B$4,C83)</f>
        <v>395.66420722365683</v>
      </c>
      <c r="K83" s="2">
        <f>TREND(Calibration!$A$2:$A$4,Calibration!$C$2:$C$4,E83)</f>
        <v>794.83052311030519</v>
      </c>
      <c r="L83" s="2">
        <f>TREND(Calibration!$A$2:$A$4,Calibration!$D$2:$D$4,G83)</f>
        <v>594.39252035659274</v>
      </c>
    </row>
    <row r="84" spans="1:12" x14ac:dyDescent="0.25">
      <c r="A84">
        <v>410086</v>
      </c>
      <c r="B84">
        <v>14.02600002</v>
      </c>
      <c r="C84">
        <v>0.60159998999999997</v>
      </c>
      <c r="D84">
        <v>933.80798340000001</v>
      </c>
      <c r="E84">
        <v>2.1147999799999999</v>
      </c>
      <c r="F84">
        <v>9.9000003020963209E+37</v>
      </c>
      <c r="G84">
        <v>1.5585999500000001</v>
      </c>
      <c r="H84">
        <v>9.9000003020963209E+37</v>
      </c>
      <c r="J84" s="2">
        <f>TREND(Calibration!$A$2:$A$4,Calibration!$B$2:$B$4,C84)</f>
        <v>393.00824338818757</v>
      </c>
      <c r="K84" s="2">
        <f>TREND(Calibration!$A$2:$A$4,Calibration!$C$2:$C$4,E84)</f>
        <v>832.50768347791325</v>
      </c>
      <c r="L84" s="2">
        <f>TREND(Calibration!$A$2:$A$4,Calibration!$D$2:$D$4,G84)</f>
        <v>591.29126633902513</v>
      </c>
    </row>
    <row r="85" spans="1:12" x14ac:dyDescent="0.25">
      <c r="A85">
        <v>415103</v>
      </c>
      <c r="B85">
        <v>14.15699959</v>
      </c>
      <c r="C85">
        <v>0.59840000000000004</v>
      </c>
      <c r="D85">
        <v>525.35998534999999</v>
      </c>
      <c r="E85">
        <v>2.6494</v>
      </c>
      <c r="F85">
        <v>9.9000003020963209E+37</v>
      </c>
      <c r="G85">
        <v>1.5601999799999999</v>
      </c>
      <c r="H85">
        <v>1041.86901855</v>
      </c>
      <c r="J85" s="2">
        <f>TREND(Calibration!$A$2:$A$4,Calibration!$B$2:$B$4,C85)</f>
        <v>391.03171833845198</v>
      </c>
      <c r="K85" s="2">
        <f>TREND(Calibration!$A$2:$A$4,Calibration!$C$2:$C$4,E85)</f>
        <v>1048.1630210530004</v>
      </c>
      <c r="L85" s="2">
        <f>TREND(Calibration!$A$2:$A$4,Calibration!$D$2:$D$4,G85)</f>
        <v>591.95287519039653</v>
      </c>
    </row>
    <row r="86" spans="1:12" x14ac:dyDescent="0.25">
      <c r="A86">
        <v>420087</v>
      </c>
      <c r="B86">
        <v>14.06700039</v>
      </c>
      <c r="C86">
        <v>0.58429998000000005</v>
      </c>
      <c r="D86">
        <v>1034.60095215</v>
      </c>
      <c r="E86">
        <v>2.1449999800000001</v>
      </c>
      <c r="F86">
        <v>9.9000003020963209E+37</v>
      </c>
      <c r="G86">
        <v>1.56229997</v>
      </c>
      <c r="H86">
        <v>9.9000003020963209E+37</v>
      </c>
      <c r="J86" s="2">
        <f>TREND(Calibration!$A$2:$A$4,Calibration!$B$2:$B$4,C86)</f>
        <v>382.32261526882576</v>
      </c>
      <c r="K86" s="2">
        <f>TREND(Calibration!$A$2:$A$4,Calibration!$C$2:$C$4,E86)</f>
        <v>844.69023295624606</v>
      </c>
      <c r="L86" s="2">
        <f>TREND(Calibration!$A$2:$A$4,Calibration!$D$2:$D$4,G86)</f>
        <v>592.82121639136881</v>
      </c>
    </row>
    <row r="87" spans="1:12" x14ac:dyDescent="0.25">
      <c r="A87">
        <v>425144</v>
      </c>
      <c r="B87">
        <v>14.161999700000001</v>
      </c>
      <c r="C87">
        <v>0.59460002000000001</v>
      </c>
      <c r="D87">
        <v>271.60900879000002</v>
      </c>
      <c r="E87">
        <v>2.2228000200000002</v>
      </c>
      <c r="F87">
        <v>9.9000003020963209E+37</v>
      </c>
      <c r="G87">
        <v>1.5769000099999999</v>
      </c>
      <c r="H87">
        <v>1055.2879638700001</v>
      </c>
      <c r="J87" s="2">
        <f>TREND(Calibration!$A$2:$A$4,Calibration!$B$2:$B$4,C87)</f>
        <v>388.68459986042723</v>
      </c>
      <c r="K87" s="2">
        <f>TREND(Calibration!$A$2:$A$4,Calibration!$C$2:$C$4,E87)</f>
        <v>876.07443284751298</v>
      </c>
      <c r="L87" s="2">
        <f>TREND(Calibration!$A$2:$A$4,Calibration!$D$2:$D$4,G87)</f>
        <v>598.85830050502784</v>
      </c>
    </row>
    <row r="88" spans="1:12" x14ac:dyDescent="0.25">
      <c r="A88">
        <v>430135</v>
      </c>
      <c r="B88">
        <v>14.114999770000001</v>
      </c>
      <c r="C88">
        <v>0.59030002000000004</v>
      </c>
      <c r="D88">
        <v>822.95800781000003</v>
      </c>
      <c r="E88">
        <v>2.02999997</v>
      </c>
      <c r="F88">
        <v>9.9000003020963209E+37</v>
      </c>
      <c r="G88">
        <v>1.57579994</v>
      </c>
      <c r="H88">
        <v>1258.58203125</v>
      </c>
      <c r="J88" s="2">
        <f>TREND(Calibration!$A$2:$A$4,Calibration!$B$2:$B$4,C88)</f>
        <v>386.02863602495802</v>
      </c>
      <c r="K88" s="2">
        <f>TREND(Calibration!$A$2:$A$4,Calibration!$C$2:$C$4,E88)</f>
        <v>798.29972594188337</v>
      </c>
      <c r="L88" s="2">
        <f>TREND(Calibration!$A$2:$A$4,Calibration!$D$2:$D$4,G88)</f>
        <v>598.4034240032571</v>
      </c>
    </row>
    <row r="89" spans="1:12" x14ac:dyDescent="0.25">
      <c r="A89">
        <v>435137</v>
      </c>
      <c r="B89">
        <v>14.125</v>
      </c>
      <c r="C89">
        <v>0.57509999999999994</v>
      </c>
      <c r="D89">
        <v>796.31298828000001</v>
      </c>
      <c r="E89">
        <v>2.9421000500000001</v>
      </c>
      <c r="F89">
        <v>9.9000003020963209E+37</v>
      </c>
      <c r="G89">
        <v>1.57579994</v>
      </c>
      <c r="H89">
        <v>9.9000003020963209E+37</v>
      </c>
      <c r="J89" s="2">
        <f>TREND(Calibration!$A$2:$A$4,Calibration!$B$2:$B$4,C89)</f>
        <v>376.64010034625824</v>
      </c>
      <c r="K89" s="2">
        <f>TREND(Calibration!$A$2:$A$4,Calibration!$C$2:$C$4,E89)</f>
        <v>1166.2369561998694</v>
      </c>
      <c r="L89" s="2">
        <f>TREND(Calibration!$A$2:$A$4,Calibration!$D$2:$D$4,G89)</f>
        <v>598.4034240032571</v>
      </c>
    </row>
    <row r="90" spans="1:12" x14ac:dyDescent="0.25">
      <c r="A90">
        <v>440093</v>
      </c>
      <c r="B90">
        <v>14.180999760000001</v>
      </c>
      <c r="C90">
        <v>0.59350002000000002</v>
      </c>
      <c r="D90">
        <v>323.70800781000003</v>
      </c>
      <c r="E90">
        <v>2.3183999100000001</v>
      </c>
      <c r="F90">
        <v>9.9000003020963209E+37</v>
      </c>
      <c r="G90">
        <v>1.5730999699999999</v>
      </c>
      <c r="H90">
        <v>1084.83300781</v>
      </c>
      <c r="J90" s="2">
        <f>TREND(Calibration!$A$2:$A$4,Calibration!$B$2:$B$4,C90)</f>
        <v>388.00516725135373</v>
      </c>
      <c r="K90" s="2">
        <f>TREND(Calibration!$A$2:$A$4,Calibration!$C$2:$C$4,E90)</f>
        <v>914.63901529943871</v>
      </c>
      <c r="L90" s="2">
        <f>TREND(Calibration!$A$2:$A$4,Calibration!$D$2:$D$4,G90)</f>
        <v>597.28699240482615</v>
      </c>
    </row>
    <row r="91" spans="1:12" x14ac:dyDescent="0.25">
      <c r="A91">
        <v>445156</v>
      </c>
      <c r="B91">
        <v>14.149999619999999</v>
      </c>
      <c r="C91">
        <v>0.56919998000000005</v>
      </c>
      <c r="D91">
        <v>1342.83496094</v>
      </c>
      <c r="E91">
        <v>2.7439000600000001</v>
      </c>
      <c r="F91">
        <v>1365.0909423799999</v>
      </c>
      <c r="G91">
        <v>1.5661</v>
      </c>
      <c r="H91">
        <v>9.9000003020963209E+37</v>
      </c>
      <c r="J91" s="2">
        <f>TREND(Calibration!$A$2:$A$4,Calibration!$B$2:$B$4,C91)</f>
        <v>372.99585854427107</v>
      </c>
      <c r="K91" s="2">
        <f>TREND(Calibration!$A$2:$A$4,Calibration!$C$2:$C$4,E91)</f>
        <v>1086.283936836292</v>
      </c>
      <c r="L91" s="2">
        <f>TREND(Calibration!$A$2:$A$4,Calibration!$D$2:$D$4,G91)</f>
        <v>594.39252035659274</v>
      </c>
    </row>
    <row r="92" spans="1:12" x14ac:dyDescent="0.25">
      <c r="A92">
        <v>450151</v>
      </c>
      <c r="B92">
        <v>14.199000359999999</v>
      </c>
      <c r="C92">
        <v>0.59030002000000004</v>
      </c>
      <c r="D92">
        <v>474.47100829999999</v>
      </c>
      <c r="E92">
        <v>5.0089001700000004</v>
      </c>
      <c r="F92">
        <v>9.9000003020963209E+37</v>
      </c>
      <c r="G92">
        <v>1.5742000300000001</v>
      </c>
      <c r="H92">
        <v>9.9000003020963209E+37</v>
      </c>
      <c r="J92" s="2">
        <f>TREND(Calibration!$A$2:$A$4,Calibration!$B$2:$B$4,C92)</f>
        <v>386.02863602495802</v>
      </c>
      <c r="K92" s="2">
        <f>TREND(Calibration!$A$2:$A$4,Calibration!$C$2:$C$4,E92)</f>
        <v>1999.9751920847661</v>
      </c>
      <c r="L92" s="2">
        <f>TREND(Calibration!$A$2:$A$4,Calibration!$D$2:$D$4,G92)</f>
        <v>597.74186477161913</v>
      </c>
    </row>
    <row r="93" spans="1:12" x14ac:dyDescent="0.25">
      <c r="A93">
        <v>455155</v>
      </c>
      <c r="B93">
        <v>14.16899967</v>
      </c>
      <c r="C93">
        <v>0.57779997999999999</v>
      </c>
      <c r="D93">
        <v>1044.3950195299999</v>
      </c>
      <c r="E93">
        <v>2.8524999599999998</v>
      </c>
      <c r="F93">
        <v>9.9000003020963209E+37</v>
      </c>
      <c r="G93">
        <v>1.57749999</v>
      </c>
      <c r="H93">
        <v>9.9000003020963209E+37</v>
      </c>
      <c r="J93" s="2">
        <f>TREND(Calibration!$A$2:$A$4,Calibration!$B$2:$B$4,C93)</f>
        <v>378.30778621520949</v>
      </c>
      <c r="K93" s="2">
        <f>TREND(Calibration!$A$2:$A$4,Calibration!$C$2:$C$4,E93)</f>
        <v>1130.0926671373509</v>
      </c>
      <c r="L93" s="2">
        <f>TREND(Calibration!$A$2:$A$4,Calibration!$D$2:$D$4,G93)</f>
        <v>599.10639090248651</v>
      </c>
    </row>
    <row r="94" spans="1:12" x14ac:dyDescent="0.25">
      <c r="A94">
        <v>460147</v>
      </c>
      <c r="B94">
        <v>14.16300011</v>
      </c>
      <c r="C94">
        <v>0.57950002</v>
      </c>
      <c r="D94">
        <v>1155.91699219</v>
      </c>
      <c r="E94">
        <v>2.64129996</v>
      </c>
      <c r="F94">
        <v>1076.15197754</v>
      </c>
      <c r="G94">
        <v>1.5779999499999999</v>
      </c>
      <c r="H94">
        <v>9.9000003020963209E+37</v>
      </c>
      <c r="J94" s="2">
        <f>TREND(Calibration!$A$2:$A$4,Calibration!$B$2:$B$4,C94)</f>
        <v>379.35784313587254</v>
      </c>
      <c r="K94" s="2">
        <f>TREND(Calibration!$A$2:$A$4,Calibration!$C$2:$C$4,E94)</f>
        <v>1044.8954999246403</v>
      </c>
      <c r="L94" s="2">
        <f>TREND(Calibration!$A$2:$A$4,Calibration!$D$2:$D$4,G94)</f>
        <v>599.31312325208728</v>
      </c>
    </row>
    <row r="95" spans="1:12" x14ac:dyDescent="0.25">
      <c r="A95">
        <v>465099</v>
      </c>
      <c r="B95">
        <v>14.22099972</v>
      </c>
      <c r="C95">
        <v>0.58859998000000002</v>
      </c>
      <c r="D95">
        <v>727.72802734000004</v>
      </c>
      <c r="E95">
        <v>2.3173000799999999</v>
      </c>
      <c r="F95">
        <v>1084.69799805</v>
      </c>
      <c r="G95">
        <v>1.57529998</v>
      </c>
      <c r="H95">
        <v>9.9000003020963209E+37</v>
      </c>
      <c r="J95" s="2">
        <f>TREND(Calibration!$A$2:$A$4,Calibration!$B$2:$B$4,C95)</f>
        <v>384.97857910429497</v>
      </c>
      <c r="K95" s="2">
        <f>TREND(Calibration!$A$2:$A$4,Calibration!$C$2:$C$4,E95)</f>
        <v>914.19534863080435</v>
      </c>
      <c r="L95" s="2">
        <f>TREND(Calibration!$A$2:$A$4,Calibration!$D$2:$D$4,G95)</f>
        <v>598.19669165365633</v>
      </c>
    </row>
    <row r="96" spans="1:12" x14ac:dyDescent="0.25">
      <c r="A96">
        <v>470141</v>
      </c>
      <c r="B96">
        <v>14.28800011</v>
      </c>
      <c r="C96">
        <v>0.57999997999999997</v>
      </c>
      <c r="D96">
        <v>894.28698729999996</v>
      </c>
      <c r="E96">
        <v>5.0089001700000004</v>
      </c>
      <c r="F96">
        <v>9.9000003020963209E+37</v>
      </c>
      <c r="G96">
        <v>1.57210004</v>
      </c>
      <c r="H96">
        <v>9.9000003020963209E+37</v>
      </c>
      <c r="J96" s="2">
        <f>TREND(Calibration!$A$2:$A$4,Calibration!$B$2:$B$4,C96)</f>
        <v>379.66665143335649</v>
      </c>
      <c r="K96" s="2">
        <f>TREND(Calibration!$A$2:$A$4,Calibration!$C$2:$C$4,E96)</f>
        <v>1999.9751920847661</v>
      </c>
      <c r="L96" s="2">
        <f>TREND(Calibration!$A$2:$A$4,Calibration!$D$2:$D$4,G96)</f>
        <v>596.87352357064685</v>
      </c>
    </row>
    <row r="97" spans="1:12" x14ac:dyDescent="0.25">
      <c r="A97">
        <v>475223</v>
      </c>
      <c r="B97">
        <v>14.307000159999999</v>
      </c>
      <c r="C97">
        <v>0.58270001000000005</v>
      </c>
      <c r="D97">
        <v>892.21002196999996</v>
      </c>
      <c r="E97">
        <v>3.7009000799999998</v>
      </c>
      <c r="F97">
        <v>9.9000003020963209E+37</v>
      </c>
      <c r="G97">
        <v>1.57640004</v>
      </c>
      <c r="H97">
        <v>1366.26403809</v>
      </c>
      <c r="J97" s="2">
        <f>TREND(Calibration!$A$2:$A$4,Calibration!$B$2:$B$4,C97)</f>
        <v>381.33436818560818</v>
      </c>
      <c r="K97" s="2">
        <f>TREND(Calibration!$A$2:$A$4,Calibration!$C$2:$C$4,E97)</f>
        <v>1472.3336088368001</v>
      </c>
      <c r="L97" s="2">
        <f>TREND(Calibration!$A$2:$A$4,Calibration!$D$2:$D$4,G97)</f>
        <v>598.65156402044931</v>
      </c>
    </row>
    <row r="98" spans="1:12" x14ac:dyDescent="0.25">
      <c r="A98">
        <v>480134</v>
      </c>
      <c r="B98">
        <v>14.33699989</v>
      </c>
      <c r="C98">
        <v>0.58380001999999998</v>
      </c>
      <c r="D98">
        <v>650.36401366999996</v>
      </c>
      <c r="E98">
        <v>3.4842998999999999</v>
      </c>
      <c r="F98">
        <v>9.9000003020963209E+37</v>
      </c>
      <c r="G98">
        <v>1.57640004</v>
      </c>
      <c r="H98">
        <v>9.9000003020963209E+37</v>
      </c>
      <c r="J98" s="2">
        <f>TREND(Calibration!$A$2:$A$4,Calibration!$B$2:$B$4,C98)</f>
        <v>382.01380697134175</v>
      </c>
      <c r="K98" s="2">
        <f>TREND(Calibration!$A$2:$A$4,Calibration!$C$2:$C$4,E98)</f>
        <v>1384.9580323511789</v>
      </c>
      <c r="L98" s="2">
        <f>TREND(Calibration!$A$2:$A$4,Calibration!$D$2:$D$4,G98)</f>
        <v>598.65156402044931</v>
      </c>
    </row>
    <row r="99" spans="1:12" x14ac:dyDescent="0.25">
      <c r="A99">
        <v>485086</v>
      </c>
      <c r="B99">
        <v>14.33100033</v>
      </c>
      <c r="C99">
        <v>0.59670000999999995</v>
      </c>
      <c r="D99">
        <v>1044.2989502</v>
      </c>
      <c r="E99">
        <v>4.2291002300000002</v>
      </c>
      <c r="F99">
        <v>9.9000003020963209E+37</v>
      </c>
      <c r="G99">
        <v>1.5634000299999999</v>
      </c>
      <c r="H99">
        <v>9.9000003020963209E+37</v>
      </c>
      <c r="J99" s="2">
        <f>TREND(Calibration!$A$2:$A$4,Calibration!$B$2:$B$4,C99)</f>
        <v>389.98169230108931</v>
      </c>
      <c r="K99" s="2">
        <f>TREND(Calibration!$A$2:$A$4,Calibration!$C$2:$C$4,E99)</f>
        <v>1685.4072665135463</v>
      </c>
      <c r="L99" s="2">
        <f>TREND(Calibration!$A$2:$A$4,Calibration!$D$2:$D$4,G99)</f>
        <v>593.27608875816168</v>
      </c>
    </row>
    <row r="100" spans="1:12" x14ac:dyDescent="0.25">
      <c r="A100">
        <v>490084</v>
      </c>
      <c r="B100">
        <v>14.380000109999999</v>
      </c>
      <c r="C100">
        <v>0.61669998999999998</v>
      </c>
      <c r="D100">
        <v>682.38702393000005</v>
      </c>
      <c r="E100">
        <v>4.8165998500000002</v>
      </c>
      <c r="F100">
        <v>9.9000003020963209E+37</v>
      </c>
      <c r="G100">
        <v>1.5687999699999999</v>
      </c>
      <c r="H100">
        <v>1358.8380127</v>
      </c>
      <c r="J100" s="2">
        <f>TREND(Calibration!$A$2:$A$4,Calibration!$B$2:$B$4,C100)</f>
        <v>402.33500011274225</v>
      </c>
      <c r="K100" s="2">
        <f>TREND(Calibration!$A$2:$A$4,Calibration!$C$2:$C$4,E100)</f>
        <v>1922.4020741013487</v>
      </c>
      <c r="L100" s="2">
        <f>TREND(Calibration!$A$2:$A$4,Calibration!$D$2:$D$4,G100)</f>
        <v>595.50895195502369</v>
      </c>
    </row>
    <row r="101" spans="1:12" x14ac:dyDescent="0.25">
      <c r="A101">
        <v>495084</v>
      </c>
      <c r="B101">
        <v>14.33699989</v>
      </c>
      <c r="C101">
        <v>0.60479998999999995</v>
      </c>
      <c r="D101">
        <v>9.9000003020963209E+37</v>
      </c>
      <c r="E101">
        <v>2.35400009</v>
      </c>
      <c r="F101">
        <v>942.89099121000004</v>
      </c>
      <c r="G101">
        <v>1.5834000100000001</v>
      </c>
      <c r="H101">
        <v>9.9000003020963209E+37</v>
      </c>
      <c r="J101" s="2">
        <f>TREND(Calibration!$A$2:$A$4,Calibration!$B$2:$B$4,C101)</f>
        <v>394.98477461458327</v>
      </c>
      <c r="K101" s="2">
        <f>TREND(Calibration!$A$2:$A$4,Calibration!$C$2:$C$4,E101)</f>
        <v>928.999974050682</v>
      </c>
      <c r="L101" s="2">
        <f>TREND(Calibration!$A$2:$A$4,Calibration!$D$2:$D$4,G101)</f>
        <v>601.54603606868272</v>
      </c>
    </row>
    <row r="102" spans="1:12" x14ac:dyDescent="0.25">
      <c r="A102">
        <v>500085</v>
      </c>
      <c r="B102">
        <v>14.35999966</v>
      </c>
      <c r="C102">
        <v>0.61019999000000003</v>
      </c>
      <c r="D102">
        <v>630.86602783000001</v>
      </c>
      <c r="E102">
        <v>2.4637000599999999</v>
      </c>
      <c r="F102">
        <v>9.9000003020963209E+37</v>
      </c>
      <c r="G102">
        <v>1.58449996</v>
      </c>
      <c r="H102">
        <v>1099.3969726600001</v>
      </c>
      <c r="J102" s="2">
        <f>TREND(Calibration!$A$2:$A$4,Calibration!$B$2:$B$4,C102)</f>
        <v>398.32017105912604</v>
      </c>
      <c r="K102" s="2">
        <f>TREND(Calibration!$A$2:$A$4,Calibration!$C$2:$C$4,E102)</f>
        <v>973.25246783533794</v>
      </c>
      <c r="L102" s="2">
        <f>TREND(Calibration!$A$2:$A$4,Calibration!$D$2:$D$4,G102)</f>
        <v>602.00086295072003</v>
      </c>
    </row>
    <row r="103" spans="1:12" x14ac:dyDescent="0.25">
      <c r="A103">
        <v>505084</v>
      </c>
      <c r="B103">
        <v>14.30200005</v>
      </c>
      <c r="C103">
        <v>0.60049998999999998</v>
      </c>
      <c r="D103">
        <v>1312.9060058600001</v>
      </c>
      <c r="E103">
        <v>2.3605000999999999</v>
      </c>
      <c r="F103">
        <v>1071.8389892600001</v>
      </c>
      <c r="G103">
        <v>1.57369995</v>
      </c>
      <c r="H103">
        <v>9.9000003020963209E+37</v>
      </c>
      <c r="J103" s="2">
        <f>TREND(Calibration!$A$2:$A$4,Calibration!$B$2:$B$4,C103)</f>
        <v>392.32881077911406</v>
      </c>
      <c r="K103" s="2">
        <f>TREND(Calibration!$A$2:$A$4,Calibration!$C$2:$C$4,E103)</f>
        <v>931.62204999222695</v>
      </c>
      <c r="L103" s="2">
        <f>TREND(Calibration!$A$2:$A$4,Calibration!$D$2:$D$4,G103)</f>
        <v>597.53508280228482</v>
      </c>
    </row>
    <row r="104" spans="1:12" x14ac:dyDescent="0.25">
      <c r="A104">
        <v>510085</v>
      </c>
      <c r="B104">
        <v>14.32299995</v>
      </c>
      <c r="C104">
        <v>0.61189996999999996</v>
      </c>
      <c r="D104">
        <v>434.68399047999998</v>
      </c>
      <c r="E104">
        <v>2.7866001100000002</v>
      </c>
      <c r="F104">
        <v>9.9000003020963209E+37</v>
      </c>
      <c r="G104">
        <v>1.5677000299999999</v>
      </c>
      <c r="H104">
        <v>994.14300536999997</v>
      </c>
      <c r="J104" s="2">
        <f>TREND(Calibration!$A$2:$A$4,Calibration!$B$2:$B$4,C104)</f>
        <v>399.37019091982853</v>
      </c>
      <c r="K104" s="2">
        <f>TREND(Calibration!$A$2:$A$4,Calibration!$C$2:$C$4,E104)</f>
        <v>1103.5089524605396</v>
      </c>
      <c r="L104" s="2">
        <f>TREND(Calibration!$A$2:$A$4,Calibration!$D$2:$D$4,G104)</f>
        <v>595.05412920796414</v>
      </c>
    </row>
    <row r="105" spans="1:12" x14ac:dyDescent="0.25">
      <c r="A105">
        <v>515085</v>
      </c>
      <c r="B105">
        <v>14.2840004</v>
      </c>
      <c r="C105">
        <v>0.59030002000000004</v>
      </c>
      <c r="D105">
        <v>1062.1960449200001</v>
      </c>
      <c r="E105">
        <v>3.0836000399999999</v>
      </c>
      <c r="F105">
        <v>9.9000003020963209E+37</v>
      </c>
      <c r="G105">
        <v>1.56939995</v>
      </c>
      <c r="H105">
        <v>9.9000003020963209E+37</v>
      </c>
      <c r="J105" s="2">
        <f>TREND(Calibration!$A$2:$A$4,Calibration!$B$2:$B$4,C105)</f>
        <v>386.02863602495802</v>
      </c>
      <c r="K105" s="2">
        <f>TREND(Calibration!$A$2:$A$4,Calibration!$C$2:$C$4,E105)</f>
        <v>1223.3174406157164</v>
      </c>
      <c r="L105" s="2">
        <f>TREND(Calibration!$A$2:$A$4,Calibration!$D$2:$D$4,G105)</f>
        <v>595.75704235248236</v>
      </c>
    </row>
    <row r="106" spans="1:12" x14ac:dyDescent="0.25">
      <c r="A106">
        <v>520084</v>
      </c>
      <c r="B106">
        <v>14.291999819999999</v>
      </c>
      <c r="C106">
        <v>0.60809999999999997</v>
      </c>
      <c r="D106">
        <v>404.83300781000003</v>
      </c>
      <c r="E106">
        <v>2.5257999899999999</v>
      </c>
      <c r="F106">
        <v>9.9000003020963209E+37</v>
      </c>
      <c r="G106">
        <v>1.56939995</v>
      </c>
      <c r="H106">
        <v>914.65301513999998</v>
      </c>
      <c r="J106" s="2">
        <f>TREND(Calibration!$A$2:$A$4,Calibration!$B$2:$B$4,C106)</f>
        <v>397.0230786184639</v>
      </c>
      <c r="K106" s="2">
        <f>TREND(Calibration!$A$2:$A$4,Calibration!$C$2:$C$4,E106)</f>
        <v>998.30331120705955</v>
      </c>
      <c r="L106" s="2">
        <f>TREND(Calibration!$A$2:$A$4,Calibration!$D$2:$D$4,G106)</f>
        <v>595.75704235248236</v>
      </c>
    </row>
    <row r="107" spans="1:12" x14ac:dyDescent="0.25">
      <c r="A107">
        <v>525085</v>
      </c>
      <c r="B107">
        <v>14.31200027</v>
      </c>
      <c r="C107">
        <v>0.61019999000000003</v>
      </c>
      <c r="D107">
        <v>806.20001220999995</v>
      </c>
      <c r="E107">
        <v>2.6709999999999998</v>
      </c>
      <c r="F107">
        <v>9.9000003020963209E+37</v>
      </c>
      <c r="G107">
        <v>1.5726000099999999</v>
      </c>
      <c r="H107">
        <v>1317.16796875</v>
      </c>
      <c r="J107" s="2">
        <f>TREND(Calibration!$A$2:$A$4,Calibration!$B$2:$B$4,C107)</f>
        <v>398.32017105912604</v>
      </c>
      <c r="K107" s="2">
        <f>TREND(Calibration!$A$2:$A$4,Calibration!$C$2:$C$4,E107)</f>
        <v>1056.8763676997548</v>
      </c>
      <c r="L107" s="2">
        <f>TREND(Calibration!$A$2:$A$4,Calibration!$D$2:$D$4,G107)</f>
        <v>597.08026005522538</v>
      </c>
    </row>
    <row r="108" spans="1:12" x14ac:dyDescent="0.25">
      <c r="A108">
        <v>530084</v>
      </c>
      <c r="B108">
        <v>14.288999560000001</v>
      </c>
      <c r="C108">
        <v>0.61400001999999998</v>
      </c>
      <c r="D108">
        <v>1260.3399658200001</v>
      </c>
      <c r="E108">
        <v>2.3680999300000001</v>
      </c>
      <c r="F108">
        <v>9.9000003020963209E+37</v>
      </c>
      <c r="G108">
        <v>1.5791000100000001</v>
      </c>
      <c r="H108">
        <v>9.9000003020963209E+37</v>
      </c>
      <c r="J108" s="2">
        <f>TREND(Calibration!$A$2:$A$4,Calibration!$B$2:$B$4,C108)</f>
        <v>400.66732042045112</v>
      </c>
      <c r="K108" s="2">
        <f>TREND(Calibration!$A$2:$A$4,Calibration!$C$2:$C$4,E108)</f>
        <v>934.68778856844938</v>
      </c>
      <c r="L108" s="2">
        <f>TREND(Calibration!$A$2:$A$4,Calibration!$D$2:$D$4,G108)</f>
        <v>599.76799561888026</v>
      </c>
    </row>
    <row r="109" spans="1:12" x14ac:dyDescent="0.25">
      <c r="A109">
        <v>535085</v>
      </c>
      <c r="B109">
        <v>14.31200027</v>
      </c>
      <c r="C109">
        <v>0.60650002999999997</v>
      </c>
      <c r="D109">
        <v>638.43902588000003</v>
      </c>
      <c r="E109">
        <v>2.5539000000000001</v>
      </c>
      <c r="F109">
        <v>9.9000003020963209E+37</v>
      </c>
      <c r="G109">
        <v>1.5829000499999999</v>
      </c>
      <c r="H109">
        <v>9.9000003020963209E+37</v>
      </c>
      <c r="J109" s="2">
        <f>TREND(Calibration!$A$2:$A$4,Calibration!$B$2:$B$4,C109)</f>
        <v>396.03483153524633</v>
      </c>
      <c r="K109" s="2">
        <f>TREND(Calibration!$A$2:$A$4,Calibration!$C$2:$C$4,E109)</f>
        <v>1009.638733795359</v>
      </c>
      <c r="L109" s="2">
        <f>TREND(Calibration!$A$2:$A$4,Calibration!$D$2:$D$4,G109)</f>
        <v>601.33930371908195</v>
      </c>
    </row>
    <row r="110" spans="1:12" x14ac:dyDescent="0.25">
      <c r="A110">
        <v>540084</v>
      </c>
      <c r="B110">
        <v>14.385999679999999</v>
      </c>
      <c r="C110">
        <v>0.61019999000000003</v>
      </c>
      <c r="D110">
        <v>569.83599853999999</v>
      </c>
      <c r="E110">
        <v>3.6663000600000002</v>
      </c>
      <c r="F110">
        <v>9.9000003020963209E+37</v>
      </c>
      <c r="G110">
        <v>1.5829000499999999</v>
      </c>
      <c r="H110">
        <v>9.9000003020963209E+37</v>
      </c>
      <c r="J110" s="2">
        <f>TREND(Calibration!$A$2:$A$4,Calibration!$B$2:$B$4,C110)</f>
        <v>398.32017105912604</v>
      </c>
      <c r="K110" s="2">
        <f>TREND(Calibration!$A$2:$A$4,Calibration!$C$2:$C$4,E110)</f>
        <v>1458.3761103069558</v>
      </c>
      <c r="L110" s="2">
        <f>TREND(Calibration!$A$2:$A$4,Calibration!$D$2:$D$4,G110)</f>
        <v>601.33930371908195</v>
      </c>
    </row>
    <row r="111" spans="1:12" x14ac:dyDescent="0.25">
      <c r="A111">
        <v>545113</v>
      </c>
      <c r="B111">
        <v>14.385999679999999</v>
      </c>
      <c r="C111">
        <v>0.61890000000000001</v>
      </c>
      <c r="D111">
        <v>471.47601318</v>
      </c>
      <c r="E111">
        <v>3.32879996</v>
      </c>
      <c r="F111">
        <v>9.9000003020963209E+37</v>
      </c>
      <c r="G111">
        <v>1.5877000100000001</v>
      </c>
      <c r="H111">
        <v>1314.1440429700001</v>
      </c>
      <c r="J111" s="2">
        <f>TREND(Calibration!$A$2:$A$4,Calibration!$B$2:$B$4,C111)</f>
        <v>403.69387150754943</v>
      </c>
      <c r="K111" s="2">
        <f>TREND(Calibration!$A$2:$A$4,Calibration!$C$2:$C$4,E111)</f>
        <v>1322.2300286118491</v>
      </c>
      <c r="L111" s="2">
        <f>TREND(Calibration!$A$2:$A$4,Calibration!$D$2:$D$4,G111)</f>
        <v>603.32407651848519</v>
      </c>
    </row>
    <row r="112" spans="1:12" x14ac:dyDescent="0.25">
      <c r="A112">
        <v>550084</v>
      </c>
      <c r="B112">
        <v>14.3409996</v>
      </c>
      <c r="C112">
        <v>0.61019999000000003</v>
      </c>
      <c r="D112">
        <v>1268.7309570299999</v>
      </c>
      <c r="E112">
        <v>2.97779989</v>
      </c>
      <c r="F112">
        <v>9.9000003020963209E+37</v>
      </c>
      <c r="G112">
        <v>1.58609998</v>
      </c>
      <c r="H112">
        <v>9.9000003020963209E+37</v>
      </c>
      <c r="J112" s="2">
        <f>TREND(Calibration!$A$2:$A$4,Calibration!$B$2:$B$4,C112)</f>
        <v>398.32017105912604</v>
      </c>
      <c r="K112" s="2">
        <f>TREND(Calibration!$A$2:$A$4,Calibration!$C$2:$C$4,E112)</f>
        <v>1180.6381173643913</v>
      </c>
      <c r="L112" s="2">
        <f>TREND(Calibration!$A$2:$A$4,Calibration!$D$2:$D$4,G112)</f>
        <v>602.66246766711367</v>
      </c>
    </row>
    <row r="113" spans="1:12" x14ac:dyDescent="0.25">
      <c r="A113">
        <v>555086</v>
      </c>
      <c r="B113">
        <v>14.369999890000001</v>
      </c>
      <c r="C113">
        <v>0.61510003000000002</v>
      </c>
      <c r="D113">
        <v>424.07101440000002</v>
      </c>
      <c r="E113">
        <v>3.3352999699999999</v>
      </c>
      <c r="F113">
        <v>9.9000003020963209E+37</v>
      </c>
      <c r="G113">
        <v>1.58449996</v>
      </c>
      <c r="H113">
        <v>1213.1639404299999</v>
      </c>
      <c r="J113" s="2">
        <f>TREND(Calibration!$A$2:$A$4,Calibration!$B$2:$B$4,C113)</f>
        <v>401.3467592061848</v>
      </c>
      <c r="K113" s="2">
        <f>TREND(Calibration!$A$2:$A$4,Calibration!$C$2:$C$4,E113)</f>
        <v>1324.8521045533939</v>
      </c>
      <c r="L113" s="2">
        <f>TREND(Calibration!$A$2:$A$4,Calibration!$D$2:$D$4,G113)</f>
        <v>602.00086295072003</v>
      </c>
    </row>
    <row r="114" spans="1:12" x14ac:dyDescent="0.25">
      <c r="A114">
        <v>560085</v>
      </c>
      <c r="B114">
        <v>14.33699989</v>
      </c>
      <c r="C114">
        <v>0.61189996999999996</v>
      </c>
      <c r="D114">
        <v>562.67797852000001</v>
      </c>
      <c r="E114">
        <v>2.8854000599999998</v>
      </c>
      <c r="F114">
        <v>9.9000003020963209E+37</v>
      </c>
      <c r="G114">
        <v>1.5915000399999999</v>
      </c>
      <c r="H114">
        <v>9.9000003020963209E+37</v>
      </c>
      <c r="J114" s="2">
        <f>TREND(Calibration!$A$2:$A$4,Calibration!$B$2:$B$4,C114)</f>
        <v>399.37019091982853</v>
      </c>
      <c r="K114" s="2">
        <f>TREND(Calibration!$A$2:$A$4,Calibration!$C$2:$C$4,E114)</f>
        <v>1143.3644252860956</v>
      </c>
      <c r="L114" s="2">
        <f>TREND(Calibration!$A$2:$A$4,Calibration!$D$2:$D$4,G114)</f>
        <v>604.89538048370912</v>
      </c>
    </row>
    <row r="115" spans="1:12" x14ac:dyDescent="0.25">
      <c r="A115">
        <v>565085</v>
      </c>
      <c r="B115">
        <v>14.33699989</v>
      </c>
      <c r="C115">
        <v>0.59890001999999998</v>
      </c>
      <c r="D115">
        <v>670.89398193</v>
      </c>
      <c r="E115">
        <v>2.5738000900000002</v>
      </c>
      <c r="F115">
        <v>9.9000003020963209E+37</v>
      </c>
      <c r="G115">
        <v>1.58609998</v>
      </c>
      <c r="H115">
        <v>9.9000003020963209E+37</v>
      </c>
      <c r="J115" s="2">
        <f>TREND(Calibration!$A$2:$A$4,Calibration!$B$2:$B$4,C115)</f>
        <v>391.34056369589644</v>
      </c>
      <c r="K115" s="2">
        <f>TREND(Calibration!$A$2:$A$4,Calibration!$C$2:$C$4,E115)</f>
        <v>1017.6663440949708</v>
      </c>
      <c r="L115" s="2">
        <f>TREND(Calibration!$A$2:$A$4,Calibration!$D$2:$D$4,G115)</f>
        <v>602.66246766711367</v>
      </c>
    </row>
    <row r="116" spans="1:12" x14ac:dyDescent="0.25">
      <c r="A116">
        <v>570086</v>
      </c>
      <c r="B116">
        <v>14.260000229999999</v>
      </c>
      <c r="C116">
        <v>0.58969998000000001</v>
      </c>
      <c r="D116">
        <v>1094.9830322299999</v>
      </c>
      <c r="E116">
        <v>2.5803000900000002</v>
      </c>
      <c r="F116">
        <v>9.9000003020963209E+37</v>
      </c>
      <c r="G116">
        <v>1.57149994</v>
      </c>
      <c r="H116">
        <v>9.9000003020963209E+37</v>
      </c>
      <c r="J116" s="2">
        <f>TREND(Calibration!$A$2:$A$4,Calibration!$B$2:$B$4,C116)</f>
        <v>385.65801171336847</v>
      </c>
      <c r="K116" s="2">
        <f>TREND(Calibration!$A$2:$A$4,Calibration!$C$2:$C$4,E116)</f>
        <v>1020.288416002559</v>
      </c>
      <c r="L116" s="2">
        <f>TREND(Calibration!$A$2:$A$4,Calibration!$D$2:$D$4,G116)</f>
        <v>596.62538355345464</v>
      </c>
    </row>
    <row r="117" spans="1:12" x14ac:dyDescent="0.25">
      <c r="A117">
        <v>575085</v>
      </c>
      <c r="B117">
        <v>14.347000120000001</v>
      </c>
      <c r="C117">
        <v>0.58649998999999997</v>
      </c>
      <c r="D117">
        <v>602.25299071999996</v>
      </c>
      <c r="E117">
        <v>4.2631001499999996</v>
      </c>
      <c r="F117">
        <v>9.9000003020963209E+37</v>
      </c>
      <c r="G117">
        <v>1.57640004</v>
      </c>
      <c r="H117">
        <v>9.9000003020963209E+37</v>
      </c>
      <c r="J117" s="2">
        <f>TREND(Calibration!$A$2:$A$4,Calibration!$B$2:$B$4,C117)</f>
        <v>383.68148666363282</v>
      </c>
      <c r="K117" s="2">
        <f>TREND(Calibration!$A$2:$A$4,Calibration!$C$2:$C$4,E117)</f>
        <v>1699.1226872969683</v>
      </c>
      <c r="L117" s="2">
        <f>TREND(Calibration!$A$2:$A$4,Calibration!$D$2:$D$4,G117)</f>
        <v>598.65156402044931</v>
      </c>
    </row>
    <row r="118" spans="1:12" x14ac:dyDescent="0.25">
      <c r="A118">
        <v>580096</v>
      </c>
      <c r="B118">
        <v>14.32499981</v>
      </c>
      <c r="C118">
        <v>0.59890001999999998</v>
      </c>
      <c r="D118">
        <v>368.47500609999997</v>
      </c>
      <c r="E118">
        <v>2.7314999100000001</v>
      </c>
      <c r="F118">
        <v>9.9000003020963209E+37</v>
      </c>
      <c r="G118">
        <v>1.5811999999999999</v>
      </c>
      <c r="H118">
        <v>1335.1629638700001</v>
      </c>
      <c r="J118" s="2">
        <f>TREND(Calibration!$A$2:$A$4,Calibration!$B$2:$B$4,C118)</f>
        <v>391.34056369589644</v>
      </c>
      <c r="K118" s="2">
        <f>TREND(Calibration!$A$2:$A$4,Calibration!$C$2:$C$4,E118)</f>
        <v>1081.2817699186182</v>
      </c>
      <c r="L118" s="2">
        <f>TREND(Calibration!$A$2:$A$4,Calibration!$D$2:$D$4,G118)</f>
        <v>600.63633681985254</v>
      </c>
    </row>
    <row r="119" spans="1:12" x14ac:dyDescent="0.25">
      <c r="A119">
        <v>585095</v>
      </c>
      <c r="B119">
        <v>14.28199959</v>
      </c>
      <c r="C119">
        <v>0.60000001999999997</v>
      </c>
      <c r="D119">
        <v>1338.76501465</v>
      </c>
      <c r="E119">
        <v>3.35529995</v>
      </c>
      <c r="F119">
        <v>9.9000003020963209E+37</v>
      </c>
      <c r="G119">
        <v>1.58070004</v>
      </c>
      <c r="H119">
        <v>9.9000003020963209E+37</v>
      </c>
      <c r="J119" s="2">
        <f>TREND(Calibration!$A$2:$A$4,Calibration!$B$2:$B$4,C119)</f>
        <v>392.01999630496994</v>
      </c>
      <c r="K119" s="2">
        <f>TREND(Calibration!$A$2:$A$4,Calibration!$C$2:$C$4,E119)</f>
        <v>1332.9200100472901</v>
      </c>
      <c r="L119" s="2">
        <f>TREND(Calibration!$A$2:$A$4,Calibration!$D$2:$D$4,G119)</f>
        <v>600.42960447025177</v>
      </c>
    </row>
    <row r="120" spans="1:12" x14ac:dyDescent="0.25">
      <c r="A120">
        <v>590087</v>
      </c>
      <c r="B120">
        <v>14.30500031</v>
      </c>
      <c r="C120">
        <v>0.59079999000000005</v>
      </c>
      <c r="D120">
        <v>707.02197265999996</v>
      </c>
      <c r="E120">
        <v>2.4658000499999999</v>
      </c>
      <c r="F120">
        <v>9.9000003020963209E+37</v>
      </c>
      <c r="G120">
        <v>1.57749999</v>
      </c>
      <c r="H120">
        <v>1208.95703125</v>
      </c>
      <c r="J120" s="2">
        <f>TREND(Calibration!$A$2:$A$4,Calibration!$B$2:$B$4,C120)</f>
        <v>386.33745049910209</v>
      </c>
      <c r="K120" s="2">
        <f>TREND(Calibration!$A$2:$A$4,Calibration!$C$2:$C$4,E120)</f>
        <v>974.09959472537116</v>
      </c>
      <c r="L120" s="2">
        <f>TREND(Calibration!$A$2:$A$4,Calibration!$D$2:$D$4,G120)</f>
        <v>599.10639090248651</v>
      </c>
    </row>
    <row r="121" spans="1:12" x14ac:dyDescent="0.25">
      <c r="A121">
        <v>595104</v>
      </c>
      <c r="B121">
        <v>14.239999770000001</v>
      </c>
      <c r="C121">
        <v>0.59670000999999995</v>
      </c>
      <c r="D121">
        <v>787.96197510000002</v>
      </c>
      <c r="E121">
        <v>2.6342999900000001</v>
      </c>
      <c r="F121">
        <v>9.9000003020963209E+37</v>
      </c>
      <c r="G121">
        <v>1.58449996</v>
      </c>
      <c r="H121">
        <v>9.9000003020963209E+37</v>
      </c>
      <c r="J121" s="2">
        <f>TREND(Calibration!$A$2:$A$4,Calibration!$B$2:$B$4,C121)</f>
        <v>389.98169230108931</v>
      </c>
      <c r="K121" s="2">
        <f>TREND(Calibration!$A$2:$A$4,Calibration!$C$2:$C$4,E121)</f>
        <v>1042.0717422798773</v>
      </c>
      <c r="L121" s="2">
        <f>TREND(Calibration!$A$2:$A$4,Calibration!$D$2:$D$4,G121)</f>
        <v>602.00086295072003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144</v>
      </c>
      <c r="B2">
        <v>14.22399998</v>
      </c>
      <c r="C2">
        <v>0.57509999999999994</v>
      </c>
      <c r="D2">
        <v>847.51202393000005</v>
      </c>
      <c r="E2">
        <v>2.5717001000000002</v>
      </c>
      <c r="F2">
        <v>1366.7010498</v>
      </c>
      <c r="G2">
        <v>1.5893000399999999</v>
      </c>
      <c r="H2">
        <v>9.9000003020963209E+37</v>
      </c>
      <c r="J2" s="2">
        <f>TREND(Calibration!$A$2:$A$4,Calibration!$B$2:$B$4,C2)</f>
        <v>376.64010034625824</v>
      </c>
      <c r="K2" s="2">
        <f>TREND(Calibration!$A$2:$A$4,Calibration!$C$2:$C$4,E2)</f>
        <v>1016.8192172049376</v>
      </c>
      <c r="L2" s="2">
        <f>TREND(Calibration!$A$2:$A$4,Calibration!$D$2:$D$4,G2)</f>
        <v>603.9856853698567</v>
      </c>
      <c r="N2" s="2">
        <f>AVERAGE(J2:J121)</f>
        <v>391.94432310838579</v>
      </c>
    </row>
    <row r="3" spans="1:14" x14ac:dyDescent="0.25">
      <c r="A3">
        <v>5101</v>
      </c>
      <c r="B3">
        <v>14.239999770000001</v>
      </c>
      <c r="C3">
        <v>0.59399997999999998</v>
      </c>
      <c r="D3">
        <v>188.54899596999999</v>
      </c>
      <c r="E3">
        <v>3.5443000800000002</v>
      </c>
      <c r="F3">
        <v>9.9000003020963209E+37</v>
      </c>
      <c r="G3">
        <v>1.5893000399999999</v>
      </c>
      <c r="H3">
        <v>9.9000003020963209E+37</v>
      </c>
      <c r="J3" s="2">
        <f>TREND(Calibration!$A$2:$A$4,Calibration!$B$2:$B$4,C3)</f>
        <v>388.31397554883767</v>
      </c>
      <c r="K3" s="2">
        <f>TREND(Calibration!$A$2:$A$4,Calibration!$C$2:$C$4,E3)</f>
        <v>1409.1618456478302</v>
      </c>
      <c r="L3" s="2">
        <f>TREND(Calibration!$A$2:$A$4,Calibration!$D$2:$D$4,G3)</f>
        <v>603.9856853698567</v>
      </c>
    </row>
    <row r="4" spans="1:14" x14ac:dyDescent="0.25">
      <c r="A4">
        <v>10106</v>
      </c>
      <c r="B4">
        <v>14.18799973</v>
      </c>
      <c r="C4">
        <v>0.57190001000000001</v>
      </c>
      <c r="D4">
        <v>1341.9689941399999</v>
      </c>
      <c r="E4">
        <v>3.1236000100000001</v>
      </c>
      <c r="F4">
        <v>9.9000003020963209E+37</v>
      </c>
      <c r="G4">
        <v>1.59309995</v>
      </c>
      <c r="H4">
        <v>9.9000003020963209E+37</v>
      </c>
      <c r="J4" s="2">
        <f>TREND(Calibration!$A$2:$A$4,Calibration!$B$2:$B$4,C4)</f>
        <v>374.66357529652265</v>
      </c>
      <c r="K4" s="2">
        <f>TREND(Calibration!$A$2:$A$4,Calibration!$C$2:$C$4,E4)</f>
        <v>1239.4532556374654</v>
      </c>
      <c r="L4" s="2">
        <f>TREND(Calibration!$A$2:$A$4,Calibration!$D$2:$D$4,G4)</f>
        <v>605.5569397153472</v>
      </c>
    </row>
    <row r="5" spans="1:14" x14ac:dyDescent="0.25">
      <c r="A5">
        <v>15093</v>
      </c>
      <c r="B5">
        <v>14.211000439999999</v>
      </c>
      <c r="C5">
        <v>0.58490001999999996</v>
      </c>
      <c r="D5">
        <v>379.30999756</v>
      </c>
      <c r="E5">
        <v>1.4543000500000001</v>
      </c>
      <c r="F5">
        <v>9.9000003020963209E+37</v>
      </c>
      <c r="G5">
        <v>1.5995999599999999</v>
      </c>
      <c r="H5">
        <v>9.9000003020963209E+37</v>
      </c>
      <c r="J5" s="2">
        <f>TREND(Calibration!$A$2:$A$4,Calibration!$B$2:$B$4,C5)</f>
        <v>382.69323958041525</v>
      </c>
      <c r="K5" s="2">
        <f>TREND(Calibration!$A$2:$A$4,Calibration!$C$2:$C$4,E5)</f>
        <v>566.06486633684517</v>
      </c>
      <c r="L5" s="2">
        <f>TREND(Calibration!$A$2:$A$4,Calibration!$D$2:$D$4,G5)</f>
        <v>608.24467941397972</v>
      </c>
    </row>
    <row r="6" spans="1:14" x14ac:dyDescent="0.25">
      <c r="A6">
        <v>20091</v>
      </c>
      <c r="B6">
        <v>14.20100021</v>
      </c>
      <c r="C6">
        <v>0.59189999000000004</v>
      </c>
      <c r="D6">
        <v>927.13000488</v>
      </c>
      <c r="E6">
        <v>2.0267999200000002</v>
      </c>
      <c r="F6">
        <v>9.9000003020963209E+37</v>
      </c>
      <c r="G6">
        <v>1.5958000400000001</v>
      </c>
      <c r="H6">
        <v>9.9000003020963209E+37</v>
      </c>
      <c r="J6" s="2">
        <f>TREND(Calibration!$A$2:$A$4,Calibration!$B$2:$B$4,C6)</f>
        <v>387.01688310817565</v>
      </c>
      <c r="K6" s="2">
        <f>TREND(Calibration!$A$2:$A$4,Calibration!$C$2:$C$4,E6)</f>
        <v>797.00883960221006</v>
      </c>
      <c r="L6" s="2">
        <f>TREND(Calibration!$A$2:$A$4,Calibration!$D$2:$D$4,G6)</f>
        <v>606.67342093351158</v>
      </c>
    </row>
    <row r="7" spans="1:14" x14ac:dyDescent="0.25">
      <c r="A7">
        <v>25122</v>
      </c>
      <c r="B7">
        <v>14.18799973</v>
      </c>
      <c r="C7">
        <v>0.57889997999999998</v>
      </c>
      <c r="D7">
        <v>933.56097411999997</v>
      </c>
      <c r="E7">
        <v>2.2481999400000001</v>
      </c>
      <c r="F7">
        <v>9.9000003020963209E+37</v>
      </c>
      <c r="G7">
        <v>1.60549998</v>
      </c>
      <c r="H7">
        <v>9.9000003020963209E+37</v>
      </c>
      <c r="J7" s="2">
        <f>TREND(Calibration!$A$2:$A$4,Calibration!$B$2:$B$4,C7)</f>
        <v>378.98721882428299</v>
      </c>
      <c r="K7" s="2">
        <f>TREND(Calibration!$A$2:$A$4,Calibration!$C$2:$C$4,E7)</f>
        <v>886.32065079935705</v>
      </c>
      <c r="L7" s="2">
        <f>TREND(Calibration!$A$2:$A$4,Calibration!$D$2:$D$4,G7)</f>
        <v>610.68432458017594</v>
      </c>
    </row>
    <row r="8" spans="1:14" x14ac:dyDescent="0.25">
      <c r="A8">
        <v>30112</v>
      </c>
      <c r="B8">
        <v>14.243000029999999</v>
      </c>
      <c r="C8">
        <v>0.58810001999999995</v>
      </c>
      <c r="D8">
        <v>272.90499878000003</v>
      </c>
      <c r="E8">
        <v>2.0618998999999998</v>
      </c>
      <c r="F8">
        <v>9.9000003020963209E+37</v>
      </c>
      <c r="G8">
        <v>1.59370005</v>
      </c>
      <c r="H8">
        <v>996.97497558999999</v>
      </c>
      <c r="J8" s="2">
        <f>TREND(Calibration!$A$2:$A$4,Calibration!$B$2:$B$4,C8)</f>
        <v>384.6697708068109</v>
      </c>
      <c r="K8" s="2">
        <f>TREND(Calibration!$A$2:$A$4,Calibration!$C$2:$C$4,E8)</f>
        <v>811.16801983527228</v>
      </c>
      <c r="L8" s="2">
        <f>TREND(Calibration!$A$2:$A$4,Calibration!$D$2:$D$4,G8)</f>
        <v>605.8050797325393</v>
      </c>
    </row>
    <row r="9" spans="1:14" x14ac:dyDescent="0.25">
      <c r="A9">
        <v>35096</v>
      </c>
      <c r="B9">
        <v>14.20100021</v>
      </c>
      <c r="C9">
        <v>0.59130000999999999</v>
      </c>
      <c r="D9">
        <v>592.13299560999997</v>
      </c>
      <c r="E9">
        <v>2.0441000499999999</v>
      </c>
      <c r="F9">
        <v>9.9000003020963209E+37</v>
      </c>
      <c r="G9">
        <v>1.59309995</v>
      </c>
      <c r="H9">
        <v>9.9000003020963209E+37</v>
      </c>
      <c r="J9" s="2">
        <f>TREND(Calibration!$A$2:$A$4,Calibration!$B$2:$B$4,C9)</f>
        <v>386.64629585654654</v>
      </c>
      <c r="K9" s="2">
        <f>TREND(Calibration!$A$2:$A$4,Calibration!$C$2:$C$4,E9)</f>
        <v>803.98763727461346</v>
      </c>
      <c r="L9" s="2">
        <f>TREND(Calibration!$A$2:$A$4,Calibration!$D$2:$D$4,G9)</f>
        <v>605.5569397153472</v>
      </c>
    </row>
    <row r="10" spans="1:14" x14ac:dyDescent="0.25">
      <c r="A10">
        <v>40096</v>
      </c>
      <c r="B10">
        <v>14.211000439999999</v>
      </c>
      <c r="C10">
        <v>0.59780001999999999</v>
      </c>
      <c r="D10">
        <v>654.48498534999999</v>
      </c>
      <c r="E10">
        <v>2.0446000099999999</v>
      </c>
      <c r="F10">
        <v>9.9000003020963209E+37</v>
      </c>
      <c r="G10">
        <v>1.5850000399999999</v>
      </c>
      <c r="H10">
        <v>9.9000003020963209E+37</v>
      </c>
      <c r="J10" s="2">
        <f>TREND(Calibration!$A$2:$A$4,Calibration!$B$2:$B$4,C10)</f>
        <v>390.66113108682293</v>
      </c>
      <c r="K10" s="2">
        <f>TREND(Calibration!$A$2:$A$4,Calibration!$C$2:$C$4,E10)</f>
        <v>804.18931897783159</v>
      </c>
      <c r="L10" s="2">
        <f>TREND(Calibration!$A$2:$A$4,Calibration!$D$2:$D$4,G10)</f>
        <v>602.20764492005424</v>
      </c>
    </row>
    <row r="11" spans="1:14" x14ac:dyDescent="0.25">
      <c r="A11">
        <v>45096</v>
      </c>
      <c r="B11">
        <v>14.19799995</v>
      </c>
      <c r="C11">
        <v>0.58920002000000005</v>
      </c>
      <c r="D11">
        <v>888.07897949000005</v>
      </c>
      <c r="E11">
        <v>1.9177000500000001</v>
      </c>
      <c r="F11">
        <v>9.9000003020963209E+37</v>
      </c>
      <c r="G11">
        <v>1.5942000199999999</v>
      </c>
      <c r="H11">
        <v>9.9000003020963209E+37</v>
      </c>
      <c r="J11" s="2">
        <f>TREND(Calibration!$A$2:$A$4,Calibration!$B$2:$B$4,C11)</f>
        <v>385.34920341588452</v>
      </c>
      <c r="K11" s="2">
        <f>TREND(Calibration!$A$2:$A$4,Calibration!$C$2:$C$4,E11)</f>
        <v>752.99842356397619</v>
      </c>
      <c r="L11" s="2">
        <f>TREND(Calibration!$A$2:$A$4,Calibration!$D$2:$D$4,G11)</f>
        <v>606.01181621711783</v>
      </c>
    </row>
    <row r="12" spans="1:14" x14ac:dyDescent="0.25">
      <c r="A12">
        <v>50097</v>
      </c>
      <c r="B12">
        <v>14.213999749999999</v>
      </c>
      <c r="C12">
        <v>0.60320001999999995</v>
      </c>
      <c r="D12">
        <v>543.49902343999997</v>
      </c>
      <c r="E12">
        <v>1.8680000299999999</v>
      </c>
      <c r="F12">
        <v>1350.7580566399999</v>
      </c>
      <c r="G12">
        <v>1.58609998</v>
      </c>
      <c r="H12">
        <v>9.9000003020963209E+37</v>
      </c>
      <c r="J12" s="2">
        <f>TREND(Calibration!$A$2:$A$4,Calibration!$B$2:$B$4,C12)</f>
        <v>393.99652753136564</v>
      </c>
      <c r="K12" s="2">
        <f>TREND(Calibration!$A$2:$A$4,Calibration!$C$2:$C$4,E12)</f>
        <v>732.94965029496541</v>
      </c>
      <c r="L12" s="2">
        <f>TREND(Calibration!$A$2:$A$4,Calibration!$D$2:$D$4,G12)</f>
        <v>602.66246766711367</v>
      </c>
    </row>
    <row r="13" spans="1:14" x14ac:dyDescent="0.25">
      <c r="A13">
        <v>55115</v>
      </c>
      <c r="B13">
        <v>14.25300026</v>
      </c>
      <c r="C13">
        <v>0.62540001000000001</v>
      </c>
      <c r="D13">
        <v>299.81399535999998</v>
      </c>
      <c r="E13">
        <v>2.1071999099999998</v>
      </c>
      <c r="F13">
        <v>9.9000003020963209E+37</v>
      </c>
      <c r="G13">
        <v>1.5942000199999999</v>
      </c>
      <c r="H13">
        <v>1357.0279541</v>
      </c>
      <c r="J13" s="2">
        <f>TREND(Calibration!$A$2:$A$4,Calibration!$B$2:$B$4,C13)</f>
        <v>407.70870673782576</v>
      </c>
      <c r="K13" s="2">
        <f>TREND(Calibration!$A$2:$A$4,Calibration!$C$2:$C$4,E13)</f>
        <v>829.4418480867281</v>
      </c>
      <c r="L13" s="2">
        <f>TREND(Calibration!$A$2:$A$4,Calibration!$D$2:$D$4,G13)</f>
        <v>606.01181621711783</v>
      </c>
    </row>
    <row r="14" spans="1:14" x14ac:dyDescent="0.25">
      <c r="A14">
        <v>60098</v>
      </c>
      <c r="B14">
        <v>14.23700047</v>
      </c>
      <c r="C14">
        <v>0.61240000000000006</v>
      </c>
      <c r="D14">
        <v>932.65002441000001</v>
      </c>
      <c r="E14">
        <v>1.97329998</v>
      </c>
      <c r="F14">
        <v>1127.6469726600001</v>
      </c>
      <c r="G14">
        <v>1.5877000100000001</v>
      </c>
      <c r="H14">
        <v>9.9000003020963209E+37</v>
      </c>
      <c r="J14" s="2">
        <f>TREND(Calibration!$A$2:$A$4,Calibration!$B$2:$B$4,C14)</f>
        <v>399.67904245393316</v>
      </c>
      <c r="K14" s="2">
        <f>TREND(Calibration!$A$2:$A$4,Calibration!$C$2:$C$4,E14)</f>
        <v>775.42719502810962</v>
      </c>
      <c r="L14" s="2">
        <f>TREND(Calibration!$A$2:$A$4,Calibration!$D$2:$D$4,G14)</f>
        <v>603.32407651848519</v>
      </c>
    </row>
    <row r="15" spans="1:14" x14ac:dyDescent="0.25">
      <c r="A15">
        <v>65098</v>
      </c>
      <c r="B15">
        <v>14.32499981</v>
      </c>
      <c r="C15">
        <v>0.61619997000000004</v>
      </c>
      <c r="D15">
        <v>499.16598511000001</v>
      </c>
      <c r="E15">
        <v>1.95869994</v>
      </c>
      <c r="F15">
        <v>1320.90002441</v>
      </c>
      <c r="G15">
        <v>1.5865999500000001</v>
      </c>
      <c r="H15">
        <v>9.9000003020963209E+37</v>
      </c>
      <c r="J15" s="2">
        <f>TREND(Calibration!$A$2:$A$4,Calibration!$B$2:$B$4,C15)</f>
        <v>402.0261547552978</v>
      </c>
      <c r="K15" s="2">
        <f>TREND(Calibration!$A$2:$A$4,Calibration!$C$2:$C$4,E15)</f>
        <v>769.5376019921614</v>
      </c>
      <c r="L15" s="2">
        <f>TREND(Calibration!$A$2:$A$4,Calibration!$D$2:$D$4,G15)</f>
        <v>602.86920415169232</v>
      </c>
    </row>
    <row r="16" spans="1:14" x14ac:dyDescent="0.25">
      <c r="A16">
        <v>70099</v>
      </c>
      <c r="B16">
        <v>14.38899994</v>
      </c>
      <c r="C16">
        <v>0.60320001999999995</v>
      </c>
      <c r="D16">
        <v>687.69396973000005</v>
      </c>
      <c r="E16">
        <v>1.7924</v>
      </c>
      <c r="F16">
        <v>1228.79296875</v>
      </c>
      <c r="G16">
        <v>1.5850000399999999</v>
      </c>
      <c r="H16">
        <v>9.9000003020963209E+37</v>
      </c>
      <c r="J16" s="2">
        <f>TREND(Calibration!$A$2:$A$4,Calibration!$B$2:$B$4,C16)</f>
        <v>393.99652753136564</v>
      </c>
      <c r="K16" s="2">
        <f>TREND(Calibration!$A$2:$A$4,Calibration!$C$2:$C$4,E16)</f>
        <v>702.45292492945441</v>
      </c>
      <c r="L16" s="2">
        <f>TREND(Calibration!$A$2:$A$4,Calibration!$D$2:$D$4,G16)</f>
        <v>602.20764492005424</v>
      </c>
    </row>
    <row r="17" spans="1:12" x14ac:dyDescent="0.25">
      <c r="A17">
        <v>75119</v>
      </c>
      <c r="B17">
        <v>14.34399986</v>
      </c>
      <c r="C17">
        <v>0.59780001999999999</v>
      </c>
      <c r="D17">
        <v>1073.35998535</v>
      </c>
      <c r="E17">
        <v>1.7546000500000001</v>
      </c>
      <c r="F17">
        <v>642.14898682</v>
      </c>
      <c r="G17">
        <v>1.5872000500000001</v>
      </c>
      <c r="H17">
        <v>9.9000003020963209E+37</v>
      </c>
      <c r="J17" s="2">
        <f>TREND(Calibration!$A$2:$A$4,Calibration!$B$2:$B$4,C17)</f>
        <v>390.66113108682293</v>
      </c>
      <c r="K17" s="2">
        <f>TREND(Calibration!$A$2:$A$4,Calibration!$C$2:$C$4,E17)</f>
        <v>687.20458846741803</v>
      </c>
      <c r="L17" s="2">
        <f>TREND(Calibration!$A$2:$A$4,Calibration!$D$2:$D$4,G17)</f>
        <v>603.11734416888453</v>
      </c>
    </row>
    <row r="18" spans="1:12" x14ac:dyDescent="0.25">
      <c r="A18">
        <v>80120</v>
      </c>
      <c r="B18">
        <v>14.36299992</v>
      </c>
      <c r="C18">
        <v>0.6038</v>
      </c>
      <c r="D18">
        <v>659.43798828000001</v>
      </c>
      <c r="E18">
        <v>1.6184999900000001</v>
      </c>
      <c r="F18">
        <v>831.65502930000002</v>
      </c>
      <c r="G18">
        <v>1.5850000399999999</v>
      </c>
      <c r="H18">
        <v>9.9000003020963209E+37</v>
      </c>
      <c r="J18" s="2">
        <f>TREND(Calibration!$A$2:$A$4,Calibration!$B$2:$B$4,C18)</f>
        <v>394.36711478299469</v>
      </c>
      <c r="K18" s="2">
        <f>TREND(Calibration!$A$2:$A$4,Calibration!$C$2:$C$4,E18)</f>
        <v>632.30241247556228</v>
      </c>
      <c r="L18" s="2">
        <f>TREND(Calibration!$A$2:$A$4,Calibration!$D$2:$D$4,G18)</f>
        <v>602.20764492005424</v>
      </c>
    </row>
    <row r="19" spans="1:12" x14ac:dyDescent="0.25">
      <c r="A19">
        <v>85100</v>
      </c>
      <c r="B19">
        <v>14.34399986</v>
      </c>
      <c r="C19">
        <v>0.60970002000000001</v>
      </c>
      <c r="D19">
        <v>547.00897216999999</v>
      </c>
      <c r="E19">
        <v>1.71790004</v>
      </c>
      <c r="F19">
        <v>585.02899170000001</v>
      </c>
      <c r="G19">
        <v>1.58449996</v>
      </c>
      <c r="H19">
        <v>9.9000003020963209E+37</v>
      </c>
      <c r="J19" s="2">
        <f>TREND(Calibration!$A$2:$A$4,Calibration!$B$2:$B$4,C19)</f>
        <v>398.01135658498197</v>
      </c>
      <c r="K19" s="2">
        <f>TREND(Calibration!$A$2:$A$4,Calibration!$C$2:$C$4,E19)</f>
        <v>672.39996304754038</v>
      </c>
      <c r="L19" s="2">
        <f>TREND(Calibration!$A$2:$A$4,Calibration!$D$2:$D$4,G19)</f>
        <v>602.00086295072003</v>
      </c>
    </row>
    <row r="20" spans="1:12" x14ac:dyDescent="0.25">
      <c r="A20">
        <v>90099</v>
      </c>
      <c r="B20">
        <v>14.272999759999999</v>
      </c>
      <c r="C20">
        <v>0.59670000999999995</v>
      </c>
      <c r="D20">
        <v>1312.1550293</v>
      </c>
      <c r="E20">
        <v>1.70169997</v>
      </c>
      <c r="F20">
        <v>652.35601807</v>
      </c>
      <c r="G20">
        <v>1.58389997</v>
      </c>
      <c r="H20">
        <v>9.9000003020963209E+37</v>
      </c>
      <c r="J20" s="2">
        <f>TREND(Calibration!$A$2:$A$4,Calibration!$B$2:$B$4,C20)</f>
        <v>389.98169230108931</v>
      </c>
      <c r="K20" s="2">
        <f>TREND(Calibration!$A$2:$A$4,Calibration!$C$2:$C$4,E20)</f>
        <v>665.86492482477695</v>
      </c>
      <c r="L20" s="2">
        <f>TREND(Calibration!$A$2:$A$4,Calibration!$D$2:$D$4,G20)</f>
        <v>601.75276841828349</v>
      </c>
    </row>
    <row r="21" spans="1:12" x14ac:dyDescent="0.25">
      <c r="A21">
        <v>95099</v>
      </c>
      <c r="B21">
        <v>14.272999759999999</v>
      </c>
      <c r="C21">
        <v>0.60650002999999997</v>
      </c>
      <c r="D21">
        <v>422.17599487000001</v>
      </c>
      <c r="E21">
        <v>2.1105000999999999</v>
      </c>
      <c r="F21">
        <v>9.9000003020963209E+37</v>
      </c>
      <c r="G21">
        <v>1.5742000300000001</v>
      </c>
      <c r="H21">
        <v>972.00299071999996</v>
      </c>
      <c r="J21" s="2">
        <f>TREND(Calibration!$A$2:$A$4,Calibration!$B$2:$B$4,C21)</f>
        <v>396.03483153524633</v>
      </c>
      <c r="K21" s="2">
        <f>TREND(Calibration!$A$2:$A$4,Calibration!$C$2:$C$4,E21)</f>
        <v>830.77313046960558</v>
      </c>
      <c r="L21" s="2">
        <f>TREND(Calibration!$A$2:$A$4,Calibration!$D$2:$D$4,G21)</f>
        <v>597.74186477161913</v>
      </c>
    </row>
    <row r="22" spans="1:12" x14ac:dyDescent="0.25">
      <c r="A22">
        <v>100100</v>
      </c>
      <c r="B22">
        <v>14.227000240000001</v>
      </c>
      <c r="C22">
        <v>0.58649998999999997</v>
      </c>
      <c r="D22">
        <v>1243.1159668</v>
      </c>
      <c r="E22">
        <v>1.8729000099999999</v>
      </c>
      <c r="F22">
        <v>1022.70501709</v>
      </c>
      <c r="G22">
        <v>1.57640004</v>
      </c>
      <c r="H22">
        <v>9.9000003020963209E+37</v>
      </c>
      <c r="J22" s="2">
        <f>TREND(Calibration!$A$2:$A$4,Calibration!$B$2:$B$4,C22)</f>
        <v>383.68148666363282</v>
      </c>
      <c r="K22" s="2">
        <f>TREND(Calibration!$A$2:$A$4,Calibration!$C$2:$C$4,E22)</f>
        <v>734.92628104969526</v>
      </c>
      <c r="L22" s="2">
        <f>TREND(Calibration!$A$2:$A$4,Calibration!$D$2:$D$4,G22)</f>
        <v>598.65156402044931</v>
      </c>
    </row>
    <row r="23" spans="1:12" x14ac:dyDescent="0.25">
      <c r="A23">
        <v>105100</v>
      </c>
      <c r="B23">
        <v>14.227000240000001</v>
      </c>
      <c r="C23">
        <v>0.58700001000000002</v>
      </c>
      <c r="D23">
        <v>666.86700439000003</v>
      </c>
      <c r="E23">
        <v>2.2379000200000001</v>
      </c>
      <c r="F23">
        <v>946.69299316000001</v>
      </c>
      <c r="G23">
        <v>1.5656000400000001</v>
      </c>
      <c r="H23">
        <v>9.9000003020963209E+37</v>
      </c>
      <c r="J23" s="2">
        <f>TREND(Calibration!$A$2:$A$4,Calibration!$B$2:$B$4,C23)</f>
        <v>383.99033202107739</v>
      </c>
      <c r="K23" s="2">
        <f>TREND(Calibration!$A$2:$A$4,Calibration!$C$2:$C$4,E23)</f>
        <v>882.16570758667922</v>
      </c>
      <c r="L23" s="2">
        <f>TREND(Calibration!$A$2:$A$4,Calibration!$D$2:$D$4,G23)</f>
        <v>594.18578800699197</v>
      </c>
    </row>
    <row r="24" spans="1:12" x14ac:dyDescent="0.25">
      <c r="A24">
        <v>110100</v>
      </c>
      <c r="B24">
        <v>14.25300026</v>
      </c>
      <c r="C24">
        <v>0.59509999000000002</v>
      </c>
      <c r="D24">
        <v>524.48901366999996</v>
      </c>
      <c r="E24">
        <v>2.0376000400000001</v>
      </c>
      <c r="F24">
        <v>1103.1510009799999</v>
      </c>
      <c r="G24">
        <v>1.56449997</v>
      </c>
      <c r="H24">
        <v>9.9000003020963209E+37</v>
      </c>
      <c r="J24" s="2">
        <f>TREND(Calibration!$A$2:$A$4,Calibration!$B$2:$B$4,C24)</f>
        <v>388.9934143345713</v>
      </c>
      <c r="K24" s="2">
        <f>TREND(Calibration!$A$2:$A$4,Calibration!$C$2:$C$4,E24)</f>
        <v>801.36556133306863</v>
      </c>
      <c r="L24" s="2">
        <f>TREND(Calibration!$A$2:$A$4,Calibration!$D$2:$D$4,G24)</f>
        <v>593.73091150522123</v>
      </c>
    </row>
    <row r="25" spans="1:12" x14ac:dyDescent="0.25">
      <c r="A25">
        <v>115114</v>
      </c>
      <c r="B25">
        <v>14.260000229999999</v>
      </c>
      <c r="C25">
        <v>0.59840000000000004</v>
      </c>
      <c r="D25">
        <v>881.46099853999999</v>
      </c>
      <c r="E25">
        <v>2.3032998999999998</v>
      </c>
      <c r="F25">
        <v>1248.23706055</v>
      </c>
      <c r="G25">
        <v>1.5687999699999999</v>
      </c>
      <c r="H25">
        <v>9.9000003020963209E+37</v>
      </c>
      <c r="J25" s="2">
        <f>TREND(Calibration!$A$2:$A$4,Calibration!$B$2:$B$4,C25)</f>
        <v>391.03171833845198</v>
      </c>
      <c r="K25" s="2">
        <f>TREND(Calibration!$A$2:$A$4,Calibration!$C$2:$C$4,E25)</f>
        <v>908.54773652631548</v>
      </c>
      <c r="L25" s="2">
        <f>TREND(Calibration!$A$2:$A$4,Calibration!$D$2:$D$4,G25)</f>
        <v>595.50895195502369</v>
      </c>
    </row>
    <row r="26" spans="1:12" x14ac:dyDescent="0.25">
      <c r="A26">
        <v>120102</v>
      </c>
      <c r="B26">
        <v>14.26599979</v>
      </c>
      <c r="C26">
        <v>0.59240000999999998</v>
      </c>
      <c r="D26">
        <v>738.11297606999995</v>
      </c>
      <c r="E26">
        <v>2.2778999799999999</v>
      </c>
      <c r="F26">
        <v>9.9000003020963209E+37</v>
      </c>
      <c r="G26">
        <v>1.5748000099999999</v>
      </c>
      <c r="H26">
        <v>1113.9949951200001</v>
      </c>
      <c r="J26" s="2">
        <f>TREND(Calibration!$A$2:$A$4,Calibration!$B$2:$B$4,C26)</f>
        <v>387.3257284656201</v>
      </c>
      <c r="K26" s="2">
        <f>TREND(Calibration!$A$2:$A$4,Calibration!$C$2:$C$4,E26)</f>
        <v>898.30151857447152</v>
      </c>
      <c r="L26" s="2">
        <f>TREND(Calibration!$A$2:$A$4,Calibration!$D$2:$D$4,G26)</f>
        <v>597.9899551690778</v>
      </c>
    </row>
    <row r="27" spans="1:12" x14ac:dyDescent="0.25">
      <c r="A27">
        <v>125102</v>
      </c>
      <c r="B27">
        <v>14.23700047</v>
      </c>
      <c r="C27">
        <v>0.59240000999999998</v>
      </c>
      <c r="D27">
        <v>896.13800048999997</v>
      </c>
      <c r="E27">
        <v>2.3162000200000001</v>
      </c>
      <c r="F27">
        <v>9.9000003020963209E+37</v>
      </c>
      <c r="G27">
        <v>1.5742000300000001</v>
      </c>
      <c r="H27">
        <v>1287.5770263700001</v>
      </c>
      <c r="J27" s="2">
        <f>TREND(Calibration!$A$2:$A$4,Calibration!$B$2:$B$4,C27)</f>
        <v>387.3257284656201</v>
      </c>
      <c r="K27" s="2">
        <f>TREND(Calibration!$A$2:$A$4,Calibration!$C$2:$C$4,E27)</f>
        <v>913.75158918116426</v>
      </c>
      <c r="L27" s="2">
        <f>TREND(Calibration!$A$2:$A$4,Calibration!$D$2:$D$4,G27)</f>
        <v>597.74186477161913</v>
      </c>
    </row>
    <row r="28" spans="1:12" x14ac:dyDescent="0.25">
      <c r="A28">
        <v>130101</v>
      </c>
      <c r="B28">
        <v>14.211000439999999</v>
      </c>
      <c r="C28">
        <v>0.58649998999999997</v>
      </c>
      <c r="D28">
        <v>1085.95703125</v>
      </c>
      <c r="E28">
        <v>2.1017999600000001</v>
      </c>
      <c r="F28">
        <v>1137.73400879</v>
      </c>
      <c r="G28">
        <v>1.5661</v>
      </c>
      <c r="H28">
        <v>9.9000003020963209E+37</v>
      </c>
      <c r="J28" s="2">
        <f>TREND(Calibration!$A$2:$A$4,Calibration!$B$2:$B$4,C28)</f>
        <v>383.68148666363282</v>
      </c>
      <c r="K28" s="2">
        <f>TREND(Calibration!$A$2:$A$4,Calibration!$C$2:$C$4,E28)</f>
        <v>827.26353159482358</v>
      </c>
      <c r="L28" s="2">
        <f>TREND(Calibration!$A$2:$A$4,Calibration!$D$2:$D$4,G28)</f>
        <v>594.39252035659274</v>
      </c>
    </row>
    <row r="29" spans="1:12" x14ac:dyDescent="0.25">
      <c r="A29">
        <v>135123</v>
      </c>
      <c r="B29">
        <v>14.22999954</v>
      </c>
      <c r="C29">
        <v>0.60110003000000001</v>
      </c>
      <c r="D29">
        <v>330.50399779999998</v>
      </c>
      <c r="E29">
        <v>1.7928999699999999</v>
      </c>
      <c r="F29">
        <v>9.9000003020963209E+37</v>
      </c>
      <c r="G29">
        <v>1.56939995</v>
      </c>
      <c r="H29">
        <v>984.49798583999996</v>
      </c>
      <c r="J29" s="2">
        <f>TREND(Calibration!$A$2:$A$4,Calibration!$B$2:$B$4,C29)</f>
        <v>392.69943509070356</v>
      </c>
      <c r="K29" s="2">
        <f>TREND(Calibration!$A$2:$A$4,Calibration!$C$2:$C$4,E29)</f>
        <v>702.65461066662931</v>
      </c>
      <c r="L29" s="2">
        <f>TREND(Calibration!$A$2:$A$4,Calibration!$D$2:$D$4,G29)</f>
        <v>595.75704235248236</v>
      </c>
    </row>
    <row r="30" spans="1:12" x14ac:dyDescent="0.25">
      <c r="A30">
        <v>140102</v>
      </c>
      <c r="B30">
        <v>14.211000439999999</v>
      </c>
      <c r="C30">
        <v>0.58219999</v>
      </c>
      <c r="D30">
        <v>1048.39099121</v>
      </c>
      <c r="E30">
        <v>1.7854000299999999</v>
      </c>
      <c r="F30">
        <v>1011.50097656</v>
      </c>
      <c r="G30">
        <v>1.5687999699999999</v>
      </c>
      <c r="H30">
        <v>9.9000003020963209E+37</v>
      </c>
      <c r="J30" s="2">
        <f>TREND(Calibration!$A$2:$A$4,Calibration!$B$2:$B$4,C30)</f>
        <v>381.02552282816362</v>
      </c>
      <c r="K30" s="2">
        <f>TREND(Calibration!$A$2:$A$4,Calibration!$C$2:$C$4,E30)</f>
        <v>699.62916728469133</v>
      </c>
      <c r="L30" s="2">
        <f>TREND(Calibration!$A$2:$A$4,Calibration!$D$2:$D$4,G30)</f>
        <v>595.50895195502369</v>
      </c>
    </row>
    <row r="31" spans="1:12" x14ac:dyDescent="0.25">
      <c r="A31">
        <v>145101</v>
      </c>
      <c r="B31">
        <v>14.27600002</v>
      </c>
      <c r="C31">
        <v>0.59509999000000002</v>
      </c>
      <c r="D31">
        <v>296.48901367000002</v>
      </c>
      <c r="E31">
        <v>1.89279997</v>
      </c>
      <c r="F31">
        <v>9.9000003020963209E+37</v>
      </c>
      <c r="G31">
        <v>1.5726000099999999</v>
      </c>
      <c r="H31">
        <v>1012.2670288100001</v>
      </c>
      <c r="J31" s="2">
        <f>TREND(Calibration!$A$2:$A$4,Calibration!$B$2:$B$4,C31)</f>
        <v>388.9934143345713</v>
      </c>
      <c r="K31" s="2">
        <f>TREND(Calibration!$A$2:$A$4,Calibration!$C$2:$C$4,E31)</f>
        <v>742.95383890786877</v>
      </c>
      <c r="L31" s="2">
        <f>TREND(Calibration!$A$2:$A$4,Calibration!$D$2:$D$4,G31)</f>
        <v>597.08026005522538</v>
      </c>
    </row>
    <row r="32" spans="1:12" x14ac:dyDescent="0.25">
      <c r="A32">
        <v>150130</v>
      </c>
      <c r="B32">
        <v>14.22399998</v>
      </c>
      <c r="C32">
        <v>0.59460002000000001</v>
      </c>
      <c r="D32">
        <v>1081.27404785</v>
      </c>
      <c r="E32">
        <v>1.89450002</v>
      </c>
      <c r="F32">
        <v>9.9000003020963209E+37</v>
      </c>
      <c r="G32">
        <v>1.5769000099999999</v>
      </c>
      <c r="H32">
        <v>9.9000003020963209E+37</v>
      </c>
      <c r="J32" s="2">
        <f>TREND(Calibration!$A$2:$A$4,Calibration!$B$2:$B$4,C32)</f>
        <v>388.68459986042723</v>
      </c>
      <c r="K32" s="2">
        <f>TREND(Calibration!$A$2:$A$4,Calibration!$C$2:$C$4,E32)</f>
        <v>743.63963173040645</v>
      </c>
      <c r="L32" s="2">
        <f>TREND(Calibration!$A$2:$A$4,Calibration!$D$2:$D$4,G32)</f>
        <v>598.85830050502784</v>
      </c>
    </row>
    <row r="33" spans="1:12" x14ac:dyDescent="0.25">
      <c r="A33">
        <v>155103</v>
      </c>
      <c r="B33">
        <v>14.26599979</v>
      </c>
      <c r="C33">
        <v>0.58700001000000002</v>
      </c>
      <c r="D33">
        <v>533.38800048999997</v>
      </c>
      <c r="E33">
        <v>2.0818998799999999</v>
      </c>
      <c r="F33">
        <v>9.9000003020963209E+37</v>
      </c>
      <c r="G33">
        <v>1.5779999499999999</v>
      </c>
      <c r="H33">
        <v>1069.7989502</v>
      </c>
      <c r="J33" s="2">
        <f>TREND(Calibration!$A$2:$A$4,Calibration!$B$2:$B$4,C33)</f>
        <v>383.99033202107739</v>
      </c>
      <c r="K33" s="2">
        <f>TREND(Calibration!$A$2:$A$4,Calibration!$C$2:$C$4,E33)</f>
        <v>819.23592532916848</v>
      </c>
      <c r="L33" s="2">
        <f>TREND(Calibration!$A$2:$A$4,Calibration!$D$2:$D$4,G33)</f>
        <v>599.31312325208728</v>
      </c>
    </row>
    <row r="34" spans="1:12" x14ac:dyDescent="0.25">
      <c r="A34">
        <v>160102</v>
      </c>
      <c r="B34">
        <v>14.269000050000001</v>
      </c>
      <c r="C34">
        <v>0.59509999000000002</v>
      </c>
      <c r="D34">
        <v>688.01000977000001</v>
      </c>
      <c r="E34">
        <v>2.2606000900000001</v>
      </c>
      <c r="F34">
        <v>9.9000003020963209E+37</v>
      </c>
      <c r="G34">
        <v>1.5748000099999999</v>
      </c>
      <c r="H34">
        <v>1174.2130127</v>
      </c>
      <c r="J34" s="2">
        <f>TREND(Calibration!$A$2:$A$4,Calibration!$B$2:$B$4,C34)</f>
        <v>388.9934143345713</v>
      </c>
      <c r="K34" s="2">
        <f>TREND(Calibration!$A$2:$A$4,Calibration!$C$2:$C$4,E34)</f>
        <v>891.32281771703072</v>
      </c>
      <c r="L34" s="2">
        <f>TREND(Calibration!$A$2:$A$4,Calibration!$D$2:$D$4,G34)</f>
        <v>597.9899551690778</v>
      </c>
    </row>
    <row r="35" spans="1:12" x14ac:dyDescent="0.25">
      <c r="A35">
        <v>165104</v>
      </c>
      <c r="B35">
        <v>14.25300026</v>
      </c>
      <c r="C35">
        <v>0.58920002000000005</v>
      </c>
      <c r="D35">
        <v>1081.1269531200001</v>
      </c>
      <c r="E35">
        <v>2.28600001</v>
      </c>
      <c r="F35">
        <v>1350.7540283200001</v>
      </c>
      <c r="G35">
        <v>1.56939995</v>
      </c>
      <c r="H35">
        <v>9.9000003020963209E+37</v>
      </c>
      <c r="J35" s="2">
        <f>TREND(Calibration!$A$2:$A$4,Calibration!$B$2:$B$4,C35)</f>
        <v>385.34920341588452</v>
      </c>
      <c r="K35" s="2">
        <f>TREND(Calibration!$A$2:$A$4,Calibration!$C$2:$C$4,E35)</f>
        <v>901.56903566887479</v>
      </c>
      <c r="L35" s="2">
        <f>TREND(Calibration!$A$2:$A$4,Calibration!$D$2:$D$4,G35)</f>
        <v>595.75704235248236</v>
      </c>
    </row>
    <row r="36" spans="1:12" x14ac:dyDescent="0.25">
      <c r="A36">
        <v>170103</v>
      </c>
      <c r="B36">
        <v>14.25599957</v>
      </c>
      <c r="C36">
        <v>0.58160000999999995</v>
      </c>
      <c r="D36">
        <v>608.13800048999997</v>
      </c>
      <c r="E36">
        <v>2.06299996</v>
      </c>
      <c r="F36">
        <v>1155.1779785199999</v>
      </c>
      <c r="G36">
        <v>1.56449997</v>
      </c>
      <c r="H36">
        <v>9.9000003020963209E+37</v>
      </c>
      <c r="J36" s="2">
        <f>TREND(Calibration!$A$2:$A$4,Calibration!$B$2:$B$4,C36)</f>
        <v>380.65493557653457</v>
      </c>
      <c r="K36" s="2">
        <f>TREND(Calibration!$A$2:$A$4,Calibration!$C$2:$C$4,E36)</f>
        <v>811.61177928491259</v>
      </c>
      <c r="L36" s="2">
        <f>TREND(Calibration!$A$2:$A$4,Calibration!$D$2:$D$4,G36)</f>
        <v>593.73091150522123</v>
      </c>
    </row>
    <row r="37" spans="1:12" x14ac:dyDescent="0.25">
      <c r="A37">
        <v>175103</v>
      </c>
      <c r="B37">
        <v>14.27600002</v>
      </c>
      <c r="C37">
        <v>0.57840002000000001</v>
      </c>
      <c r="D37">
        <v>558.77398682</v>
      </c>
      <c r="E37">
        <v>2.2751998900000001</v>
      </c>
      <c r="F37">
        <v>1046.52404785</v>
      </c>
      <c r="G37">
        <v>1.5613000399999999</v>
      </c>
      <c r="H37">
        <v>9.9000003020963209E+37</v>
      </c>
      <c r="J37" s="2">
        <f>TREND(Calibration!$A$2:$A$4,Calibration!$B$2:$B$4,C37)</f>
        <v>378.67841052679898</v>
      </c>
      <c r="K37" s="2">
        <f>TREND(Calibration!$A$2:$A$4,Calibration!$C$2:$C$4,E37)</f>
        <v>897.21231393801622</v>
      </c>
      <c r="L37" s="2">
        <f>TREND(Calibration!$A$2:$A$4,Calibration!$D$2:$D$4,G37)</f>
        <v>592.40774755718951</v>
      </c>
    </row>
    <row r="38" spans="1:12" x14ac:dyDescent="0.25">
      <c r="A38">
        <v>180103</v>
      </c>
      <c r="B38">
        <v>14.269000050000001</v>
      </c>
      <c r="C38">
        <v>0.59509999000000002</v>
      </c>
      <c r="D38">
        <v>640.17999268000005</v>
      </c>
      <c r="E38">
        <v>2.2783999399999999</v>
      </c>
      <c r="F38">
        <v>9.9000003020963209E+37</v>
      </c>
      <c r="G38">
        <v>1.56400001</v>
      </c>
      <c r="H38">
        <v>1348.4620361299999</v>
      </c>
      <c r="J38" s="2">
        <f>TREND(Calibration!$A$2:$A$4,Calibration!$B$2:$B$4,C38)</f>
        <v>388.9934143345713</v>
      </c>
      <c r="K38" s="2">
        <f>TREND(Calibration!$A$2:$A$4,Calibration!$C$2:$C$4,E38)</f>
        <v>898.50320027768964</v>
      </c>
      <c r="L38" s="2">
        <f>TREND(Calibration!$A$2:$A$4,Calibration!$D$2:$D$4,G38)</f>
        <v>593.52417915562046</v>
      </c>
    </row>
    <row r="39" spans="1:12" x14ac:dyDescent="0.25">
      <c r="A39">
        <v>185120</v>
      </c>
      <c r="B39">
        <v>14.243000029999999</v>
      </c>
      <c r="C39">
        <v>0.58969998000000001</v>
      </c>
      <c r="D39">
        <v>9.9000003020963209E+37</v>
      </c>
      <c r="E39">
        <v>2.26279998</v>
      </c>
      <c r="F39">
        <v>657.48400878999996</v>
      </c>
      <c r="G39">
        <v>1.5687999699999999</v>
      </c>
      <c r="H39">
        <v>9.9000003020963209E+37</v>
      </c>
      <c r="J39" s="2">
        <f>TREND(Calibration!$A$2:$A$4,Calibration!$B$2:$B$4,C39)</f>
        <v>385.65801171336847</v>
      </c>
      <c r="K39" s="2">
        <f>TREND(Calibration!$A$2:$A$4,Calibration!$C$2:$C$4,E39)</f>
        <v>892.21024383530516</v>
      </c>
      <c r="L39" s="2">
        <f>TREND(Calibration!$A$2:$A$4,Calibration!$D$2:$D$4,G39)</f>
        <v>595.50895195502369</v>
      </c>
    </row>
    <row r="40" spans="1:12" x14ac:dyDescent="0.25">
      <c r="A40">
        <v>190104</v>
      </c>
      <c r="B40">
        <v>14.26299953</v>
      </c>
      <c r="C40">
        <v>0.60479998999999995</v>
      </c>
      <c r="D40">
        <v>569.77197265999996</v>
      </c>
      <c r="E40">
        <v>2.1903998900000001</v>
      </c>
      <c r="F40">
        <v>1223.31799316</v>
      </c>
      <c r="G40">
        <v>1.5785000300000001</v>
      </c>
      <c r="H40">
        <v>1232.3339843700001</v>
      </c>
      <c r="J40" s="2">
        <f>TREND(Calibration!$A$2:$A$4,Calibration!$B$2:$B$4,C40)</f>
        <v>394.98477461458327</v>
      </c>
      <c r="K40" s="2">
        <f>TREND(Calibration!$A$2:$A$4,Calibration!$C$2:$C$4,E40)</f>
        <v>863.00436043594311</v>
      </c>
      <c r="L40" s="2">
        <f>TREND(Calibration!$A$2:$A$4,Calibration!$D$2:$D$4,G40)</f>
        <v>599.5199052214216</v>
      </c>
    </row>
    <row r="41" spans="1:12" x14ac:dyDescent="0.25">
      <c r="A41">
        <v>195103</v>
      </c>
      <c r="B41">
        <v>14.260000229999999</v>
      </c>
      <c r="C41">
        <v>0.60540002999999998</v>
      </c>
      <c r="D41">
        <v>892.79400635000002</v>
      </c>
      <c r="E41">
        <v>2.3269999000000001</v>
      </c>
      <c r="F41">
        <v>9.9000003020963209E+37</v>
      </c>
      <c r="G41">
        <v>1.5779999499999999</v>
      </c>
      <c r="H41">
        <v>1342.125</v>
      </c>
      <c r="J41" s="2">
        <f>TREND(Calibration!$A$2:$A$4,Calibration!$B$2:$B$4,C41)</f>
        <v>395.35539892617277</v>
      </c>
      <c r="K41" s="2">
        <f>TREND(Calibration!$A$2:$A$4,Calibration!$C$2:$C$4,E41)</f>
        <v>918.10821409706011</v>
      </c>
      <c r="L41" s="2">
        <f>TREND(Calibration!$A$2:$A$4,Calibration!$D$2:$D$4,G41)</f>
        <v>599.31312325208728</v>
      </c>
    </row>
    <row r="42" spans="1:12" x14ac:dyDescent="0.25">
      <c r="A42">
        <v>200104</v>
      </c>
      <c r="B42">
        <v>14.227000240000001</v>
      </c>
      <c r="C42">
        <v>0.60919999999999996</v>
      </c>
      <c r="D42">
        <v>1081.5689697299999</v>
      </c>
      <c r="E42">
        <v>2.0423998800000001</v>
      </c>
      <c r="F42">
        <v>9.9000003020963209E+37</v>
      </c>
      <c r="G42">
        <v>1.5726000099999999</v>
      </c>
      <c r="H42">
        <v>9.9000003020963209E+37</v>
      </c>
      <c r="J42" s="2">
        <f>TREND(Calibration!$A$2:$A$4,Calibration!$B$2:$B$4,C42)</f>
        <v>397.7025112275374</v>
      </c>
      <c r="K42" s="2">
        <f>TREND(Calibration!$A$2:$A$4,Calibration!$C$2:$C$4,E42)</f>
        <v>803.30179604459443</v>
      </c>
      <c r="L42" s="2">
        <f>TREND(Calibration!$A$2:$A$4,Calibration!$D$2:$D$4,G42)</f>
        <v>597.08026005522538</v>
      </c>
    </row>
    <row r="43" spans="1:12" x14ac:dyDescent="0.25">
      <c r="A43">
        <v>205103</v>
      </c>
      <c r="B43">
        <v>14.22399998</v>
      </c>
      <c r="C43">
        <v>0.61510003000000002</v>
      </c>
      <c r="D43">
        <v>892.72900390999996</v>
      </c>
      <c r="E43">
        <v>2.0057001099999998</v>
      </c>
      <c r="F43">
        <v>1218.6169433600001</v>
      </c>
      <c r="G43">
        <v>1.5634000299999999</v>
      </c>
      <c r="H43">
        <v>9.9000003020963209E+37</v>
      </c>
      <c r="J43" s="2">
        <f>TREND(Calibration!$A$2:$A$4,Calibration!$B$2:$B$4,C43)</f>
        <v>401.3467592061848</v>
      </c>
      <c r="K43" s="2">
        <f>TREND(Calibration!$A$2:$A$4,Calibration!$C$2:$C$4,E43)</f>
        <v>788.49726743967949</v>
      </c>
      <c r="L43" s="2">
        <f>TREND(Calibration!$A$2:$A$4,Calibration!$D$2:$D$4,G43)</f>
        <v>593.27608875816168</v>
      </c>
    </row>
    <row r="44" spans="1:12" x14ac:dyDescent="0.25">
      <c r="A44">
        <v>210125</v>
      </c>
      <c r="B44">
        <v>14.23700047</v>
      </c>
      <c r="C44">
        <v>0.63620001000000004</v>
      </c>
      <c r="D44">
        <v>504.18600464000002</v>
      </c>
      <c r="E44">
        <v>2.4328999499999999</v>
      </c>
      <c r="F44">
        <v>9.9000003020963209E+37</v>
      </c>
      <c r="G44">
        <v>1.5596000000000001</v>
      </c>
      <c r="H44">
        <v>9.9000003020963209E+37</v>
      </c>
      <c r="J44" s="2">
        <f>TREND(Calibration!$A$2:$A$4,Calibration!$B$2:$B$4,C44)</f>
        <v>414.3794996269113</v>
      </c>
      <c r="K44" s="2">
        <f>TREND(Calibration!$A$2:$A$4,Calibration!$C$2:$C$4,E44)</f>
        <v>960.8278365766264</v>
      </c>
      <c r="L44" s="2">
        <f>TREND(Calibration!$A$2:$A$4,Calibration!$D$2:$D$4,G44)</f>
        <v>591.70478479293786</v>
      </c>
    </row>
    <row r="45" spans="1:12" x14ac:dyDescent="0.25">
      <c r="A45">
        <v>215104</v>
      </c>
      <c r="B45">
        <v>14.227000240000001</v>
      </c>
      <c r="C45">
        <v>0.62269998000000004</v>
      </c>
      <c r="D45">
        <v>765.52697753999996</v>
      </c>
      <c r="E45">
        <v>2.3859000199999998</v>
      </c>
      <c r="F45">
        <v>9.9000003020963209E+37</v>
      </c>
      <c r="G45">
        <v>1.5607000600000001</v>
      </c>
      <c r="H45">
        <v>1200.05505371</v>
      </c>
      <c r="J45" s="2">
        <f>TREND(Calibration!$A$2:$A$4,Calibration!$B$2:$B$4,C45)</f>
        <v>406.04098998557419</v>
      </c>
      <c r="K45" s="2">
        <f>TREND(Calibration!$A$2:$A$4,Calibration!$C$2:$C$4,E45)</f>
        <v>941.86826794407102</v>
      </c>
      <c r="L45" s="2">
        <f>TREND(Calibration!$A$2:$A$4,Calibration!$D$2:$D$4,G45)</f>
        <v>592.15965715973084</v>
      </c>
    </row>
    <row r="46" spans="1:12" x14ac:dyDescent="0.25">
      <c r="A46">
        <v>220103</v>
      </c>
      <c r="B46">
        <v>14.23700047</v>
      </c>
      <c r="C46">
        <v>0.62809998</v>
      </c>
      <c r="D46">
        <v>838.13702393000005</v>
      </c>
      <c r="E46">
        <v>2.3691999899999998</v>
      </c>
      <c r="F46">
        <v>9.9000003020963209E+37</v>
      </c>
      <c r="G46">
        <v>1.5699000400000001</v>
      </c>
      <c r="H46">
        <v>9.9000003020963209E+37</v>
      </c>
      <c r="J46" s="2">
        <f>TREND(Calibration!$A$2:$A$4,Calibration!$B$2:$B$4,C46)</f>
        <v>409.3763864301169</v>
      </c>
      <c r="K46" s="2">
        <f>TREND(Calibration!$A$2:$A$4,Calibration!$C$2:$C$4,E46)</f>
        <v>935.13154801808957</v>
      </c>
      <c r="L46" s="2">
        <f>TREND(Calibration!$A$2:$A$4,Calibration!$D$2:$D$4,G46)</f>
        <v>595.96382845679443</v>
      </c>
    </row>
    <row r="47" spans="1:12" x14ac:dyDescent="0.25">
      <c r="A47">
        <v>225103</v>
      </c>
      <c r="B47">
        <v>14.182000159999999</v>
      </c>
      <c r="C47">
        <v>0.63559997000000001</v>
      </c>
      <c r="D47">
        <v>913.33801270000004</v>
      </c>
      <c r="E47">
        <v>2.2023000700000002</v>
      </c>
      <c r="F47">
        <v>1338.4809570299999</v>
      </c>
      <c r="G47">
        <v>1.5661</v>
      </c>
      <c r="H47">
        <v>9.9000003020963209E+37</v>
      </c>
      <c r="J47" s="2">
        <f>TREND(Calibration!$A$2:$A$4,Calibration!$B$2:$B$4,C47)</f>
        <v>414.00887531532175</v>
      </c>
      <c r="K47" s="2">
        <f>TREND(Calibration!$A$2:$A$4,Calibration!$C$2:$C$4,E47)</f>
        <v>867.80484161644188</v>
      </c>
      <c r="L47" s="2">
        <f>TREND(Calibration!$A$2:$A$4,Calibration!$D$2:$D$4,G47)</f>
        <v>594.39252035659274</v>
      </c>
    </row>
    <row r="48" spans="1:12" x14ac:dyDescent="0.25">
      <c r="A48">
        <v>230104</v>
      </c>
      <c r="B48">
        <v>14.14000034</v>
      </c>
      <c r="C48">
        <v>0.61460000000000004</v>
      </c>
      <c r="D48">
        <v>9.9000003020963209E+37</v>
      </c>
      <c r="E48">
        <v>2.3011000199999998</v>
      </c>
      <c r="F48">
        <v>1028.2580566399999</v>
      </c>
      <c r="G48">
        <v>1.5656000400000001</v>
      </c>
      <c r="H48">
        <v>9.9000003020963209E+37</v>
      </c>
      <c r="J48" s="2">
        <f>TREND(Calibration!$A$2:$A$4,Calibration!$B$2:$B$4,C48)</f>
        <v>401.03790767208022</v>
      </c>
      <c r="K48" s="2">
        <f>TREND(Calibration!$A$2:$A$4,Calibration!$C$2:$C$4,E48)</f>
        <v>907.6603144419978</v>
      </c>
      <c r="L48" s="2">
        <f>TREND(Calibration!$A$2:$A$4,Calibration!$D$2:$D$4,G48)</f>
        <v>594.18578800699197</v>
      </c>
    </row>
    <row r="49" spans="1:12" x14ac:dyDescent="0.25">
      <c r="A49">
        <v>235104</v>
      </c>
      <c r="B49">
        <v>14.18500042</v>
      </c>
      <c r="C49">
        <v>0.63450002999999999</v>
      </c>
      <c r="D49">
        <v>429.99899291999998</v>
      </c>
      <c r="E49">
        <v>2.1170000999999998</v>
      </c>
      <c r="F49">
        <v>9.9000003020963209E+37</v>
      </c>
      <c r="G49">
        <v>1.5661</v>
      </c>
      <c r="H49">
        <v>1289.16699219</v>
      </c>
      <c r="J49" s="2">
        <f>TREND(Calibration!$A$2:$A$4,Calibration!$B$2:$B$4,C49)</f>
        <v>413.32947976620869</v>
      </c>
      <c r="K49" s="2">
        <f>TREND(Calibration!$A$2:$A$4,Calibration!$C$2:$C$4,E49)</f>
        <v>833.39520237719375</v>
      </c>
      <c r="L49" s="2">
        <f>TREND(Calibration!$A$2:$A$4,Calibration!$D$2:$D$4,G49)</f>
        <v>594.39252035659274</v>
      </c>
    </row>
    <row r="50" spans="1:12" x14ac:dyDescent="0.25">
      <c r="A50">
        <v>240104</v>
      </c>
      <c r="B50">
        <v>14.13300037</v>
      </c>
      <c r="C50">
        <v>0.62319999999999998</v>
      </c>
      <c r="D50">
        <v>9.9000003020963209E+37</v>
      </c>
      <c r="E50">
        <v>1.7318999799999999</v>
      </c>
      <c r="F50">
        <v>810.95697021000001</v>
      </c>
      <c r="G50">
        <v>1.56719995</v>
      </c>
      <c r="H50">
        <v>9.9000003020963209E+37</v>
      </c>
      <c r="J50" s="2">
        <f>TREND(Calibration!$A$2:$A$4,Calibration!$B$2:$B$4,C50)</f>
        <v>406.34983534301864</v>
      </c>
      <c r="K50" s="2">
        <f>TREND(Calibration!$A$2:$A$4,Calibration!$C$2:$C$4,E50)</f>
        <v>678.04747833706642</v>
      </c>
      <c r="L50" s="2">
        <f>TREND(Calibration!$A$2:$A$4,Calibration!$D$2:$D$4,G50)</f>
        <v>594.84734723862994</v>
      </c>
    </row>
    <row r="51" spans="1:12" x14ac:dyDescent="0.25">
      <c r="A51">
        <v>245103</v>
      </c>
      <c r="B51">
        <v>14.23700047</v>
      </c>
      <c r="C51">
        <v>0.61080003000000005</v>
      </c>
      <c r="D51">
        <v>685.10198975000003</v>
      </c>
      <c r="E51">
        <v>2.0527000399999999</v>
      </c>
      <c r="F51">
        <v>1071.3790283200001</v>
      </c>
      <c r="G51">
        <v>1.56830001</v>
      </c>
      <c r="H51">
        <v>1231.39294434</v>
      </c>
      <c r="J51" s="2">
        <f>TREND(Calibration!$A$2:$A$4,Calibration!$B$2:$B$4,C51)</f>
        <v>398.69079537071559</v>
      </c>
      <c r="K51" s="2">
        <f>TREND(Calibration!$A$2:$A$4,Calibration!$C$2:$C$4,E51)</f>
        <v>807.45683607223486</v>
      </c>
      <c r="L51" s="2">
        <f>TREND(Calibration!$A$2:$A$4,Calibration!$D$2:$D$4,G51)</f>
        <v>595.30221960542292</v>
      </c>
    </row>
    <row r="52" spans="1:12" x14ac:dyDescent="0.25">
      <c r="A52">
        <v>250103</v>
      </c>
      <c r="B52">
        <v>14.30200005</v>
      </c>
      <c r="C52">
        <v>0.61129999000000002</v>
      </c>
      <c r="D52">
        <v>812.93499756000006</v>
      </c>
      <c r="E52">
        <v>2.33999991</v>
      </c>
      <c r="F52">
        <v>1241.1889648399999</v>
      </c>
      <c r="G52">
        <v>1.5493999700000001</v>
      </c>
      <c r="H52">
        <v>9.9000003020963209E+37</v>
      </c>
      <c r="J52" s="2">
        <f>TREND(Calibration!$A$2:$A$4,Calibration!$B$2:$B$4,C52)</f>
        <v>398.99960366819954</v>
      </c>
      <c r="K52" s="2">
        <f>TREND(Calibration!$A$2:$A$4,Calibration!$C$2:$C$4,E52)</f>
        <v>923.35236194619313</v>
      </c>
      <c r="L52" s="2">
        <f>TREND(Calibration!$A$2:$A$4,Calibration!$D$2:$D$4,G52)</f>
        <v>587.48709504196142</v>
      </c>
    </row>
    <row r="53" spans="1:12" x14ac:dyDescent="0.25">
      <c r="A53">
        <v>255103</v>
      </c>
      <c r="B53">
        <v>14.286000250000001</v>
      </c>
      <c r="C53">
        <v>0.61460000000000004</v>
      </c>
      <c r="D53">
        <v>778.67901611000002</v>
      </c>
      <c r="E53">
        <v>2.3496999700000001</v>
      </c>
      <c r="F53">
        <v>9.9000003020963209E+37</v>
      </c>
      <c r="G53">
        <v>1.5596000000000001</v>
      </c>
      <c r="H53">
        <v>1366.01501465</v>
      </c>
      <c r="J53" s="2">
        <f>TREND(Calibration!$A$2:$A$4,Calibration!$B$2:$B$4,C53)</f>
        <v>401.03790767208022</v>
      </c>
      <c r="K53" s="2">
        <f>TREND(Calibration!$A$2:$A$4,Calibration!$C$2:$C$4,E53)</f>
        <v>927.26532422741161</v>
      </c>
      <c r="L53" s="2">
        <f>TREND(Calibration!$A$2:$A$4,Calibration!$D$2:$D$4,G53)</f>
        <v>591.70478479293786</v>
      </c>
    </row>
    <row r="54" spans="1:12" x14ac:dyDescent="0.25">
      <c r="A54">
        <v>260103</v>
      </c>
      <c r="B54">
        <v>14.30200005</v>
      </c>
      <c r="C54">
        <v>0.61940002000000005</v>
      </c>
      <c r="D54">
        <v>867.84301758000004</v>
      </c>
      <c r="E54">
        <v>2.2806000700000002</v>
      </c>
      <c r="F54">
        <v>1302.2209472699999</v>
      </c>
      <c r="G54">
        <v>1.5687999699999999</v>
      </c>
      <c r="H54">
        <v>1354.48400879</v>
      </c>
      <c r="J54" s="2">
        <f>TREND(Calibration!$A$2:$A$4,Calibration!$B$2:$B$4,C54)</f>
        <v>404.00271686499394</v>
      </c>
      <c r="K54" s="2">
        <f>TREND(Calibration!$A$2:$A$4,Calibration!$C$2:$C$4,E54)</f>
        <v>899.39072321092692</v>
      </c>
      <c r="L54" s="2">
        <f>TREND(Calibration!$A$2:$A$4,Calibration!$D$2:$D$4,G54)</f>
        <v>595.50895195502369</v>
      </c>
    </row>
    <row r="55" spans="1:12" x14ac:dyDescent="0.25">
      <c r="A55">
        <v>265103</v>
      </c>
      <c r="B55">
        <v>14.272999759999999</v>
      </c>
      <c r="C55">
        <v>0.61510003000000002</v>
      </c>
      <c r="D55">
        <v>851.69500731999995</v>
      </c>
      <c r="E55">
        <v>2.2816999</v>
      </c>
      <c r="F55">
        <v>9.9000003020963209E+37</v>
      </c>
      <c r="G55">
        <v>1.57529998</v>
      </c>
      <c r="H55">
        <v>1280.8189697299999</v>
      </c>
      <c r="J55" s="2">
        <f>TREND(Calibration!$A$2:$A$4,Calibration!$B$2:$B$4,C55)</f>
        <v>401.3467592061848</v>
      </c>
      <c r="K55" s="2">
        <f>TREND(Calibration!$A$2:$A$4,Calibration!$C$2:$C$4,E55)</f>
        <v>899.83438987956106</v>
      </c>
      <c r="L55" s="2">
        <f>TREND(Calibration!$A$2:$A$4,Calibration!$D$2:$D$4,G55)</f>
        <v>598.19669165365633</v>
      </c>
    </row>
    <row r="56" spans="1:12" x14ac:dyDescent="0.25">
      <c r="A56">
        <v>270103</v>
      </c>
      <c r="B56">
        <v>14.25300026</v>
      </c>
      <c r="C56">
        <v>0.61940002000000005</v>
      </c>
      <c r="D56">
        <v>938.11199951000003</v>
      </c>
      <c r="E56">
        <v>1.7432999600000001</v>
      </c>
      <c r="F56">
        <v>9.9000003020963209E+37</v>
      </c>
      <c r="G56">
        <v>1.56939995</v>
      </c>
      <c r="H56">
        <v>9.9000003020963209E+37</v>
      </c>
      <c r="J56" s="2">
        <f>TREND(Calibration!$A$2:$A$4,Calibration!$B$2:$B$4,C56)</f>
        <v>404.00271686499394</v>
      </c>
      <c r="K56" s="2">
        <f>TREND(Calibration!$A$2:$A$4,Calibration!$C$2:$C$4,E56)</f>
        <v>682.64618099938446</v>
      </c>
      <c r="L56" s="2">
        <f>TREND(Calibration!$A$2:$A$4,Calibration!$D$2:$D$4,G56)</f>
        <v>595.75704235248236</v>
      </c>
    </row>
    <row r="57" spans="1:12" x14ac:dyDescent="0.25">
      <c r="A57">
        <v>275103</v>
      </c>
      <c r="B57">
        <v>14.22099972</v>
      </c>
      <c r="C57">
        <v>0.61129999000000002</v>
      </c>
      <c r="D57">
        <v>841.75799560999997</v>
      </c>
      <c r="E57">
        <v>1.73459995</v>
      </c>
      <c r="F57">
        <v>9.9000003020963209E+37</v>
      </c>
      <c r="G57">
        <v>1.5699000400000001</v>
      </c>
      <c r="H57">
        <v>9.9000003020963209E+37</v>
      </c>
      <c r="J57" s="2">
        <f>TREND(Calibration!$A$2:$A$4,Calibration!$B$2:$B$4,C57)</f>
        <v>398.99960366819954</v>
      </c>
      <c r="K57" s="2">
        <f>TREND(Calibration!$A$2:$A$4,Calibration!$C$2:$C$4,E57)</f>
        <v>679.13663456604047</v>
      </c>
      <c r="L57" s="2">
        <f>TREND(Calibration!$A$2:$A$4,Calibration!$D$2:$D$4,G57)</f>
        <v>595.96382845679443</v>
      </c>
    </row>
    <row r="58" spans="1:12" x14ac:dyDescent="0.25">
      <c r="A58">
        <v>280103</v>
      </c>
      <c r="B58">
        <v>14.213999749999999</v>
      </c>
      <c r="C58">
        <v>0.61080003000000005</v>
      </c>
      <c r="D58">
        <v>496.64801025000003</v>
      </c>
      <c r="E58">
        <v>1.95120001</v>
      </c>
      <c r="F58">
        <v>9.9000003020963209E+37</v>
      </c>
      <c r="G58">
        <v>1.58179998</v>
      </c>
      <c r="H58">
        <v>9.9000003020963209E+37</v>
      </c>
      <c r="J58" s="2">
        <f>TREND(Calibration!$A$2:$A$4,Calibration!$B$2:$B$4,C58)</f>
        <v>398.69079537071559</v>
      </c>
      <c r="K58" s="2">
        <f>TREND(Calibration!$A$2:$A$4,Calibration!$C$2:$C$4,E58)</f>
        <v>766.51216264418031</v>
      </c>
      <c r="L58" s="2">
        <f>TREND(Calibration!$A$2:$A$4,Calibration!$D$2:$D$4,G58)</f>
        <v>600.88442721731121</v>
      </c>
    </row>
    <row r="59" spans="1:12" x14ac:dyDescent="0.25">
      <c r="A59">
        <v>285116</v>
      </c>
      <c r="B59">
        <v>14.28199959</v>
      </c>
      <c r="C59">
        <v>0.60479998999999995</v>
      </c>
      <c r="D59">
        <v>376.71899414000001</v>
      </c>
      <c r="E59">
        <v>2.4086000900000002</v>
      </c>
      <c r="F59">
        <v>9.9000003020963209E+37</v>
      </c>
      <c r="G59">
        <v>1.5915000399999999</v>
      </c>
      <c r="H59">
        <v>1099.6719970700001</v>
      </c>
      <c r="J59" s="2">
        <f>TREND(Calibration!$A$2:$A$4,Calibration!$B$2:$B$4,C59)</f>
        <v>394.98477461458327</v>
      </c>
      <c r="K59" s="2">
        <f>TREND(Calibration!$A$2:$A$4,Calibration!$C$2:$C$4,E59)</f>
        <v>951.02537807442263</v>
      </c>
      <c r="L59" s="2">
        <f>TREND(Calibration!$A$2:$A$4,Calibration!$D$2:$D$4,G59)</f>
        <v>604.89538048370912</v>
      </c>
    </row>
    <row r="60" spans="1:12" x14ac:dyDescent="0.25">
      <c r="A60">
        <v>290104</v>
      </c>
      <c r="B60">
        <v>14.272999759999999</v>
      </c>
      <c r="C60">
        <v>0.61189996999999996</v>
      </c>
      <c r="D60">
        <v>726.44396973000005</v>
      </c>
      <c r="E60">
        <v>1.9343999599999999</v>
      </c>
      <c r="F60">
        <v>9.9000003020963209E+37</v>
      </c>
      <c r="G60">
        <v>1.5834000100000001</v>
      </c>
      <c r="H60">
        <v>9.9000003020963209E+37</v>
      </c>
      <c r="J60" s="2">
        <f>TREND(Calibration!$A$2:$A$4,Calibration!$B$2:$B$4,C60)</f>
        <v>399.37019091982853</v>
      </c>
      <c r="K60" s="2">
        <f>TREND(Calibration!$A$2:$A$4,Calibration!$C$2:$C$4,E60)</f>
        <v>759.73509508247616</v>
      </c>
      <c r="L60" s="2">
        <f>TREND(Calibration!$A$2:$A$4,Calibration!$D$2:$D$4,G60)</f>
        <v>601.54603606868272</v>
      </c>
    </row>
    <row r="61" spans="1:12" x14ac:dyDescent="0.25">
      <c r="A61">
        <v>295104</v>
      </c>
      <c r="B61">
        <v>14.22399998</v>
      </c>
      <c r="C61">
        <v>0.59840000000000004</v>
      </c>
      <c r="D61">
        <v>9.9000003020963209E+37</v>
      </c>
      <c r="E61">
        <v>1.7546000500000001</v>
      </c>
      <c r="F61">
        <v>848.13299560999997</v>
      </c>
      <c r="G61">
        <v>1.56719995</v>
      </c>
      <c r="H61">
        <v>9.9000003020963209E+37</v>
      </c>
      <c r="J61" s="2">
        <f>TREND(Calibration!$A$2:$A$4,Calibration!$B$2:$B$4,C61)</f>
        <v>391.03171833845198</v>
      </c>
      <c r="K61" s="2">
        <f>TREND(Calibration!$A$2:$A$4,Calibration!$C$2:$C$4,E61)</f>
        <v>687.20458846741803</v>
      </c>
      <c r="L61" s="2">
        <f>TREND(Calibration!$A$2:$A$4,Calibration!$D$2:$D$4,G61)</f>
        <v>594.84734723862994</v>
      </c>
    </row>
    <row r="62" spans="1:12" x14ac:dyDescent="0.25">
      <c r="A62">
        <v>300104</v>
      </c>
      <c r="B62">
        <v>14.27600002</v>
      </c>
      <c r="C62">
        <v>0.61129999000000002</v>
      </c>
      <c r="D62">
        <v>399.83999634000003</v>
      </c>
      <c r="E62">
        <v>1.6411999500000001</v>
      </c>
      <c r="F62">
        <v>9.9000003020963209E+37</v>
      </c>
      <c r="G62">
        <v>1.56400001</v>
      </c>
      <c r="H62">
        <v>1072.6850585899999</v>
      </c>
      <c r="J62" s="2">
        <f>TREND(Calibration!$A$2:$A$4,Calibration!$B$2:$B$4,C62)</f>
        <v>398.99960366819954</v>
      </c>
      <c r="K62" s="2">
        <f>TREND(Calibration!$A$2:$A$4,Calibration!$C$2:$C$4,E62)</f>
        <v>641.45947823238907</v>
      </c>
      <c r="L62" s="2">
        <f>TREND(Calibration!$A$2:$A$4,Calibration!$D$2:$D$4,G62)</f>
        <v>593.52417915562046</v>
      </c>
    </row>
    <row r="63" spans="1:12" x14ac:dyDescent="0.25">
      <c r="A63">
        <v>305116</v>
      </c>
      <c r="B63">
        <v>14.208000180000001</v>
      </c>
      <c r="C63">
        <v>0.6038</v>
      </c>
      <c r="D63">
        <v>1248.2889404299999</v>
      </c>
      <c r="E63">
        <v>1.64709997</v>
      </c>
      <c r="F63">
        <v>742.71099853999999</v>
      </c>
      <c r="G63">
        <v>1.56500006</v>
      </c>
      <c r="H63">
        <v>9.9000003020963209E+37</v>
      </c>
      <c r="J63" s="2">
        <f>TREND(Calibration!$A$2:$A$4,Calibration!$B$2:$B$4,C63)</f>
        <v>394.36711478299469</v>
      </c>
      <c r="K63" s="2">
        <f>TREND(Calibration!$A$2:$A$4,Calibration!$C$2:$C$4,E63)</f>
        <v>643.83952080103654</v>
      </c>
      <c r="L63" s="2">
        <f>TREND(Calibration!$A$2:$A$4,Calibration!$D$2:$D$4,G63)</f>
        <v>593.9376976095333</v>
      </c>
    </row>
    <row r="64" spans="1:12" x14ac:dyDescent="0.25">
      <c r="A64">
        <v>310104</v>
      </c>
      <c r="B64">
        <v>14.269000050000001</v>
      </c>
      <c r="C64">
        <v>0.61129999000000002</v>
      </c>
      <c r="D64">
        <v>430.33499146000003</v>
      </c>
      <c r="E64">
        <v>1.6288000300000001</v>
      </c>
      <c r="F64">
        <v>9.9000003020963209E+37</v>
      </c>
      <c r="G64">
        <v>1.5618000000000001</v>
      </c>
      <c r="H64">
        <v>1347.1750488299999</v>
      </c>
      <c r="J64" s="2">
        <f>TREND(Calibration!$A$2:$A$4,Calibration!$B$2:$B$4,C64)</f>
        <v>398.99960366819954</v>
      </c>
      <c r="K64" s="2">
        <f>TREND(Calibration!$A$2:$A$4,Calibration!$C$2:$C$4,E64)</f>
        <v>636.45740409572136</v>
      </c>
      <c r="L64" s="2">
        <f>TREND(Calibration!$A$2:$A$4,Calibration!$D$2:$D$4,G64)</f>
        <v>592.61447990679028</v>
      </c>
    </row>
    <row r="65" spans="1:12" x14ac:dyDescent="0.25">
      <c r="A65">
        <v>315127</v>
      </c>
      <c r="B65">
        <v>14.317999840000001</v>
      </c>
      <c r="C65">
        <v>0.59619999000000001</v>
      </c>
      <c r="D65">
        <v>897.14099121000004</v>
      </c>
      <c r="E65">
        <v>1.8032000100000001</v>
      </c>
      <c r="F65">
        <v>9.9000003020963209E+37</v>
      </c>
      <c r="G65">
        <v>1.5569000200000001</v>
      </c>
      <c r="H65">
        <v>1234.35998535</v>
      </c>
      <c r="J65" s="2">
        <f>TREND(Calibration!$A$2:$A$4,Calibration!$B$2:$B$4,C65)</f>
        <v>389.67284694364486</v>
      </c>
      <c r="K65" s="2">
        <f>TREND(Calibration!$A$2:$A$4,Calibration!$C$2:$C$4,E65)</f>
        <v>706.8096022867885</v>
      </c>
      <c r="L65" s="2">
        <f>TREND(Calibration!$A$2:$A$4,Calibration!$D$2:$D$4,G65)</f>
        <v>590.58834905952915</v>
      </c>
    </row>
    <row r="66" spans="1:12" x14ac:dyDescent="0.25">
      <c r="A66">
        <v>320105</v>
      </c>
      <c r="B66">
        <v>14.286000250000001</v>
      </c>
      <c r="C66">
        <v>0.59670000999999995</v>
      </c>
      <c r="D66">
        <v>990.80499268000005</v>
      </c>
      <c r="E66">
        <v>1.6211999699999999</v>
      </c>
      <c r="F66">
        <v>830.82000731999995</v>
      </c>
      <c r="G66">
        <v>1.5656000400000001</v>
      </c>
      <c r="H66">
        <v>9.9000003020963209E+37</v>
      </c>
      <c r="J66" s="2">
        <f>TREND(Calibration!$A$2:$A$4,Calibration!$B$2:$B$4,C66)</f>
        <v>389.98169230108931</v>
      </c>
      <c r="K66" s="2">
        <f>TREND(Calibration!$A$2:$A$4,Calibration!$C$2:$C$4,E66)</f>
        <v>633.39157273849287</v>
      </c>
      <c r="L66" s="2">
        <f>TREND(Calibration!$A$2:$A$4,Calibration!$D$2:$D$4,G66)</f>
        <v>594.18578800699197</v>
      </c>
    </row>
    <row r="67" spans="1:12" x14ac:dyDescent="0.25">
      <c r="A67">
        <v>325103</v>
      </c>
      <c r="B67">
        <v>14.317999840000001</v>
      </c>
      <c r="C67">
        <v>0.58380001999999998</v>
      </c>
      <c r="D67">
        <v>621.69702147999999</v>
      </c>
      <c r="E67">
        <v>1.5995999599999999</v>
      </c>
      <c r="F67">
        <v>820.19097899999997</v>
      </c>
      <c r="G67">
        <v>1.5730999699999999</v>
      </c>
      <c r="H67">
        <v>1367.4930419899999</v>
      </c>
      <c r="J67" s="2">
        <f>TREND(Calibration!$A$2:$A$4,Calibration!$B$2:$B$4,C67)</f>
        <v>382.01380697134175</v>
      </c>
      <c r="K67" s="2">
        <f>TREND(Calibration!$A$2:$A$4,Calibration!$C$2:$C$4,E67)</f>
        <v>624.67822205778168</v>
      </c>
      <c r="L67" s="2">
        <f>TREND(Calibration!$A$2:$A$4,Calibration!$D$2:$D$4,G67)</f>
        <v>597.28699240482615</v>
      </c>
    </row>
    <row r="68" spans="1:12" x14ac:dyDescent="0.25">
      <c r="A68">
        <v>330104</v>
      </c>
      <c r="B68">
        <v>14.321000099999999</v>
      </c>
      <c r="C68">
        <v>0.58219999</v>
      </c>
      <c r="D68">
        <v>774.76800536999997</v>
      </c>
      <c r="E68">
        <v>1.58070004</v>
      </c>
      <c r="F68">
        <v>591.18200683999999</v>
      </c>
      <c r="G68">
        <v>1.56400001</v>
      </c>
      <c r="H68">
        <v>9.9000003020963209E+37</v>
      </c>
      <c r="J68" s="2">
        <f>TREND(Calibration!$A$2:$A$4,Calibration!$B$2:$B$4,C68)</f>
        <v>381.02552282816362</v>
      </c>
      <c r="K68" s="2">
        <f>TREND(Calibration!$A$2:$A$4,Calibration!$C$2:$C$4,E68)</f>
        <v>617.05407601352579</v>
      </c>
      <c r="L68" s="2">
        <f>TREND(Calibration!$A$2:$A$4,Calibration!$D$2:$D$4,G68)</f>
        <v>593.52417915562046</v>
      </c>
    </row>
    <row r="69" spans="1:12" x14ac:dyDescent="0.25">
      <c r="A69">
        <v>335105</v>
      </c>
      <c r="B69">
        <v>14.30500031</v>
      </c>
      <c r="C69">
        <v>0.58700001000000002</v>
      </c>
      <c r="D69">
        <v>731.65100098000005</v>
      </c>
      <c r="E69">
        <v>1.6482000400000001</v>
      </c>
      <c r="F69">
        <v>594.92199706999997</v>
      </c>
      <c r="G69">
        <v>1.5730999699999999</v>
      </c>
      <c r="H69">
        <v>9.9000003020963209E+37</v>
      </c>
      <c r="J69" s="2">
        <f>TREND(Calibration!$A$2:$A$4,Calibration!$B$2:$B$4,C69)</f>
        <v>383.99033202107739</v>
      </c>
      <c r="K69" s="2">
        <f>TREND(Calibration!$A$2:$A$4,Calibration!$C$2:$C$4,E69)</f>
        <v>644.28328428463351</v>
      </c>
      <c r="L69" s="2">
        <f>TREND(Calibration!$A$2:$A$4,Calibration!$D$2:$D$4,G69)</f>
        <v>597.28699240482615</v>
      </c>
    </row>
    <row r="70" spans="1:12" x14ac:dyDescent="0.25">
      <c r="A70">
        <v>340104</v>
      </c>
      <c r="B70">
        <v>14.29899979</v>
      </c>
      <c r="C70">
        <v>0.59939998000000005</v>
      </c>
      <c r="D70">
        <v>852.83697510000002</v>
      </c>
      <c r="E70">
        <v>1.6552</v>
      </c>
      <c r="F70">
        <v>842.85699463000003</v>
      </c>
      <c r="G70">
        <v>1.57529998</v>
      </c>
      <c r="H70">
        <v>1212.6020507799999</v>
      </c>
      <c r="J70" s="2">
        <f>TREND(Calibration!$A$2:$A$4,Calibration!$B$2:$B$4,C70)</f>
        <v>391.6493719933805</v>
      </c>
      <c r="K70" s="2">
        <f>TREND(Calibration!$A$2:$A$4,Calibration!$C$2:$C$4,E70)</f>
        <v>647.10703789543982</v>
      </c>
      <c r="L70" s="2">
        <f>TREND(Calibration!$A$2:$A$4,Calibration!$D$2:$D$4,G70)</f>
        <v>598.19669165365633</v>
      </c>
    </row>
    <row r="71" spans="1:12" x14ac:dyDescent="0.25">
      <c r="A71">
        <v>345106</v>
      </c>
      <c r="B71">
        <v>14.26299953</v>
      </c>
      <c r="C71">
        <v>0.58920002000000005</v>
      </c>
      <c r="D71">
        <v>9.9000003020963209E+37</v>
      </c>
      <c r="E71">
        <v>1.5903999799999999</v>
      </c>
      <c r="F71">
        <v>487.04998778999999</v>
      </c>
      <c r="G71">
        <v>1.58179998</v>
      </c>
      <c r="H71">
        <v>9.9000003020963209E+37</v>
      </c>
      <c r="J71" s="2">
        <f>TREND(Calibration!$A$2:$A$4,Calibration!$B$2:$B$4,C71)</f>
        <v>385.34920341588452</v>
      </c>
      <c r="K71" s="2">
        <f>TREND(Calibration!$A$2:$A$4,Calibration!$C$2:$C$4,E71)</f>
        <v>620.9669898872628</v>
      </c>
      <c r="L71" s="2">
        <f>TREND(Calibration!$A$2:$A$4,Calibration!$D$2:$D$4,G71)</f>
        <v>600.88442721731121</v>
      </c>
    </row>
    <row r="72" spans="1:12" x14ac:dyDescent="0.25">
      <c r="A72">
        <v>350105</v>
      </c>
      <c r="B72">
        <v>14.26599979</v>
      </c>
      <c r="C72">
        <v>0.60320001999999995</v>
      </c>
      <c r="D72">
        <v>829.32800293000003</v>
      </c>
      <c r="E72">
        <v>1.7659000199999999</v>
      </c>
      <c r="F72">
        <v>957.74200439000003</v>
      </c>
      <c r="G72">
        <v>1.57149994</v>
      </c>
      <c r="H72">
        <v>9.9000003020963209E+37</v>
      </c>
      <c r="J72" s="2">
        <f>TREND(Calibration!$A$2:$A$4,Calibration!$B$2:$B$4,C72)</f>
        <v>393.99652753136564</v>
      </c>
      <c r="K72" s="2">
        <f>TREND(Calibration!$A$2:$A$4,Calibration!$C$2:$C$4,E72)</f>
        <v>691.76294752797003</v>
      </c>
      <c r="L72" s="2">
        <f>TREND(Calibration!$A$2:$A$4,Calibration!$D$2:$D$4,G72)</f>
        <v>596.62538355345464</v>
      </c>
    </row>
    <row r="73" spans="1:12" x14ac:dyDescent="0.25">
      <c r="A73">
        <v>355104</v>
      </c>
      <c r="B73">
        <v>14.27900028</v>
      </c>
      <c r="C73">
        <v>0.60320001999999995</v>
      </c>
      <c r="D73">
        <v>863.45300293000003</v>
      </c>
      <c r="E73">
        <v>2.1800999600000002</v>
      </c>
      <c r="F73">
        <v>9.9000003020963209E+37</v>
      </c>
      <c r="G73">
        <v>1.5687999699999999</v>
      </c>
      <c r="H73">
        <v>1010.5700073199999</v>
      </c>
      <c r="J73" s="2">
        <f>TREND(Calibration!$A$2:$A$4,Calibration!$B$2:$B$4,C73)</f>
        <v>393.99652753136564</v>
      </c>
      <c r="K73" s="2">
        <f>TREND(Calibration!$A$2:$A$4,Calibration!$C$2:$C$4,E73)</f>
        <v>858.84941318930851</v>
      </c>
      <c r="L73" s="2">
        <f>TREND(Calibration!$A$2:$A$4,Calibration!$D$2:$D$4,G73)</f>
        <v>595.50895195502369</v>
      </c>
    </row>
    <row r="74" spans="1:12" x14ac:dyDescent="0.25">
      <c r="A74">
        <v>360105</v>
      </c>
      <c r="B74">
        <v>14.28199959</v>
      </c>
      <c r="C74">
        <v>0.59460002000000001</v>
      </c>
      <c r="D74">
        <v>916.30999756000006</v>
      </c>
      <c r="E74">
        <v>1.7854000299999999</v>
      </c>
      <c r="F74">
        <v>1242.6180419899999</v>
      </c>
      <c r="G74">
        <v>1.57749999</v>
      </c>
      <c r="H74">
        <v>9.9000003020963209E+37</v>
      </c>
      <c r="J74" s="2">
        <f>TREND(Calibration!$A$2:$A$4,Calibration!$B$2:$B$4,C74)</f>
        <v>388.68459986042723</v>
      </c>
      <c r="K74" s="2">
        <f>TREND(Calibration!$A$2:$A$4,Calibration!$C$2:$C$4,E74)</f>
        <v>699.62916728469133</v>
      </c>
      <c r="L74" s="2">
        <f>TREND(Calibration!$A$2:$A$4,Calibration!$D$2:$D$4,G74)</f>
        <v>599.10639090248651</v>
      </c>
    </row>
    <row r="75" spans="1:12" x14ac:dyDescent="0.25">
      <c r="A75">
        <v>365136</v>
      </c>
      <c r="B75">
        <v>14.402000429999999</v>
      </c>
      <c r="C75">
        <v>0.59460002000000001</v>
      </c>
      <c r="D75">
        <v>585.46099853999999</v>
      </c>
      <c r="E75">
        <v>1.8279999499999999</v>
      </c>
      <c r="F75">
        <v>1116.1569824200001</v>
      </c>
      <c r="G75">
        <v>1.5791000100000001</v>
      </c>
      <c r="H75">
        <v>9.9000003020963209E+37</v>
      </c>
      <c r="J75" s="2">
        <f>TREND(Calibration!$A$2:$A$4,Calibration!$B$2:$B$4,C75)</f>
        <v>388.68459986042723</v>
      </c>
      <c r="K75" s="2">
        <f>TREND(Calibration!$A$2:$A$4,Calibration!$C$2:$C$4,E75)</f>
        <v>716.81379089969175</v>
      </c>
      <c r="L75" s="2">
        <f>TREND(Calibration!$A$2:$A$4,Calibration!$D$2:$D$4,G75)</f>
        <v>599.76799561888026</v>
      </c>
    </row>
    <row r="76" spans="1:12" x14ac:dyDescent="0.25">
      <c r="A76">
        <v>370105</v>
      </c>
      <c r="B76">
        <v>14.45100021</v>
      </c>
      <c r="C76">
        <v>0.59619999000000001</v>
      </c>
      <c r="D76">
        <v>863.47198486000002</v>
      </c>
      <c r="E76">
        <v>1.9975999600000001</v>
      </c>
      <c r="F76">
        <v>870.85699463000003</v>
      </c>
      <c r="G76">
        <v>1.5829000499999999</v>
      </c>
      <c r="H76">
        <v>9.9000003020963209E+37</v>
      </c>
      <c r="J76" s="2">
        <f>TREND(Calibration!$A$2:$A$4,Calibration!$B$2:$B$4,C76)</f>
        <v>389.67284694364486</v>
      </c>
      <c r="K76" s="2">
        <f>TREND(Calibration!$A$2:$A$4,Calibration!$C$2:$C$4,E76)</f>
        <v>785.22970193779486</v>
      </c>
      <c r="L76" s="2">
        <f>TREND(Calibration!$A$2:$A$4,Calibration!$D$2:$D$4,G76)</f>
        <v>601.33930371908195</v>
      </c>
    </row>
    <row r="77" spans="1:12" x14ac:dyDescent="0.25">
      <c r="A77">
        <v>375125</v>
      </c>
      <c r="B77">
        <v>14.50599957</v>
      </c>
      <c r="C77">
        <v>0.59460002000000001</v>
      </c>
      <c r="D77">
        <v>835.97497558999999</v>
      </c>
      <c r="E77">
        <v>2.1094000300000002</v>
      </c>
      <c r="F77">
        <v>620.40002441000001</v>
      </c>
      <c r="G77">
        <v>1.5748000099999999</v>
      </c>
      <c r="H77">
        <v>9.9000003020963209E+37</v>
      </c>
      <c r="J77" s="2">
        <f>TREND(Calibration!$A$2:$A$4,Calibration!$B$2:$B$4,C77)</f>
        <v>388.68459986042723</v>
      </c>
      <c r="K77" s="2">
        <f>TREND(Calibration!$A$2:$A$4,Calibration!$C$2:$C$4,E77)</f>
        <v>830.32936698600872</v>
      </c>
      <c r="L77" s="2">
        <f>TREND(Calibration!$A$2:$A$4,Calibration!$D$2:$D$4,G77)</f>
        <v>597.9899551690778</v>
      </c>
    </row>
    <row r="78" spans="1:12" x14ac:dyDescent="0.25">
      <c r="A78">
        <v>380105</v>
      </c>
      <c r="B78">
        <v>14.56499958</v>
      </c>
      <c r="C78">
        <v>0.60699999000000004</v>
      </c>
      <c r="D78">
        <v>647.84899901999995</v>
      </c>
      <c r="E78">
        <v>2.1152999399999999</v>
      </c>
      <c r="F78">
        <v>1102.5460205100001</v>
      </c>
      <c r="G78">
        <v>1.57149994</v>
      </c>
      <c r="H78">
        <v>1317.0100097699999</v>
      </c>
      <c r="J78" s="2">
        <f>TREND(Calibration!$A$2:$A$4,Calibration!$B$2:$B$4,C78)</f>
        <v>396.34363983273033</v>
      </c>
      <c r="K78" s="2">
        <f>TREND(Calibration!$A$2:$A$4,Calibration!$C$2:$C$4,E78)</f>
        <v>832.70936518113137</v>
      </c>
      <c r="L78" s="2">
        <f>TREND(Calibration!$A$2:$A$4,Calibration!$D$2:$D$4,G78)</f>
        <v>596.62538355345464</v>
      </c>
    </row>
    <row r="79" spans="1:12" x14ac:dyDescent="0.25">
      <c r="A79">
        <v>385105</v>
      </c>
      <c r="B79">
        <v>14.571000099999999</v>
      </c>
      <c r="C79">
        <v>0.61080003000000005</v>
      </c>
      <c r="D79">
        <v>820.83300781000003</v>
      </c>
      <c r="E79">
        <v>2.15750003</v>
      </c>
      <c r="F79">
        <v>1244.1269531200001</v>
      </c>
      <c r="G79">
        <v>1.5656000400000001</v>
      </c>
      <c r="H79">
        <v>9.9000003020963209E+37</v>
      </c>
      <c r="J79" s="2">
        <f>TREND(Calibration!$A$2:$A$4,Calibration!$B$2:$B$4,C79)</f>
        <v>398.69079537071559</v>
      </c>
      <c r="K79" s="2">
        <f>TREND(Calibration!$A$2:$A$4,Calibration!$C$2:$C$4,E79)</f>
        <v>849.73269910216095</v>
      </c>
      <c r="L79" s="2">
        <f>TREND(Calibration!$A$2:$A$4,Calibration!$D$2:$D$4,G79)</f>
        <v>594.18578800699197</v>
      </c>
    </row>
    <row r="80" spans="1:12" x14ac:dyDescent="0.25">
      <c r="A80">
        <v>390104</v>
      </c>
      <c r="B80">
        <v>14.56099987</v>
      </c>
      <c r="C80">
        <v>0.60860002000000002</v>
      </c>
      <c r="D80">
        <v>940.56597899999997</v>
      </c>
      <c r="E80">
        <v>1.9960000499999999</v>
      </c>
      <c r="F80">
        <v>1193.9040527300001</v>
      </c>
      <c r="G80">
        <v>1.5569000200000001</v>
      </c>
      <c r="H80">
        <v>1353.6760253899999</v>
      </c>
      <c r="J80" s="2">
        <f>TREND(Calibration!$A$2:$A$4,Calibration!$B$2:$B$4,C80)</f>
        <v>397.33192397590841</v>
      </c>
      <c r="K80" s="2">
        <f>TREND(Calibration!$A$2:$A$4,Calibration!$C$2:$C$4,E80)</f>
        <v>784.58430515846112</v>
      </c>
      <c r="L80" s="2">
        <f>TREND(Calibration!$A$2:$A$4,Calibration!$D$2:$D$4,G80)</f>
        <v>590.58834905952915</v>
      </c>
    </row>
    <row r="81" spans="1:12" x14ac:dyDescent="0.25">
      <c r="A81">
        <v>395105</v>
      </c>
      <c r="B81">
        <v>14.55200005</v>
      </c>
      <c r="C81">
        <v>0.60000001999999997</v>
      </c>
      <c r="D81">
        <v>1195.6330566399999</v>
      </c>
      <c r="E81">
        <v>2.25900006</v>
      </c>
      <c r="F81">
        <v>9.9000003020963209E+37</v>
      </c>
      <c r="G81">
        <v>1.5575000000000001</v>
      </c>
      <c r="H81">
        <v>1252.5360107399999</v>
      </c>
      <c r="J81" s="2">
        <f>TREND(Calibration!$A$2:$A$4,Calibration!$B$2:$B$4,C81)</f>
        <v>392.01999630496994</v>
      </c>
      <c r="K81" s="2">
        <f>TREND(Calibration!$A$2:$A$4,Calibration!$C$2:$C$4,E81)</f>
        <v>890.67737253021562</v>
      </c>
      <c r="L81" s="2">
        <f>TREND(Calibration!$A$2:$A$4,Calibration!$D$2:$D$4,G81)</f>
        <v>590.83643945698782</v>
      </c>
    </row>
    <row r="82" spans="1:12" x14ac:dyDescent="0.25">
      <c r="A82">
        <v>400106</v>
      </c>
      <c r="B82">
        <v>14.58100033</v>
      </c>
      <c r="C82">
        <v>0.60479998999999995</v>
      </c>
      <c r="D82">
        <v>921.54797363</v>
      </c>
      <c r="E82">
        <v>1.9759999500000001</v>
      </c>
      <c r="F82">
        <v>9.9000003020963209E+37</v>
      </c>
      <c r="G82">
        <v>1.5613000399999999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776.51635125708367</v>
      </c>
      <c r="L82" s="2">
        <f>TREND(Calibration!$A$2:$A$4,Calibration!$D$2:$D$4,G82)</f>
        <v>592.40774755718951</v>
      </c>
    </row>
    <row r="83" spans="1:12" x14ac:dyDescent="0.25">
      <c r="A83">
        <v>405106</v>
      </c>
      <c r="B83">
        <v>14.50899982</v>
      </c>
      <c r="C83">
        <v>0.60320001999999995</v>
      </c>
      <c r="D83">
        <v>1075.94299316</v>
      </c>
      <c r="E83">
        <v>1.97920001</v>
      </c>
      <c r="F83">
        <v>9.9000003020963209E+37</v>
      </c>
      <c r="G83">
        <v>1.56400001</v>
      </c>
      <c r="H83">
        <v>9.9000003020963209E+37</v>
      </c>
      <c r="J83" s="2">
        <f>TREND(Calibration!$A$2:$A$4,Calibration!$B$2:$B$4,C83)</f>
        <v>393.99652753136564</v>
      </c>
      <c r="K83" s="2">
        <f>TREND(Calibration!$A$2:$A$4,Calibration!$C$2:$C$4,E83)</f>
        <v>777.80724163071386</v>
      </c>
      <c r="L83" s="2">
        <f>TREND(Calibration!$A$2:$A$4,Calibration!$D$2:$D$4,G83)</f>
        <v>593.52417915562046</v>
      </c>
    </row>
    <row r="84" spans="1:12" x14ac:dyDescent="0.25">
      <c r="A84">
        <v>410105</v>
      </c>
      <c r="B84">
        <v>14.51299953</v>
      </c>
      <c r="C84">
        <v>0.59670000999999995</v>
      </c>
      <c r="D84">
        <v>991.36401366999996</v>
      </c>
      <c r="E84">
        <v>2.1482999299999999</v>
      </c>
      <c r="F84">
        <v>1349.1850585899999</v>
      </c>
      <c r="G84">
        <v>1.5509999999999999</v>
      </c>
      <c r="H84">
        <v>9.9000003020963209E+37</v>
      </c>
      <c r="J84" s="2">
        <f>TREND(Calibration!$A$2:$A$4,Calibration!$B$2:$B$4,C84)</f>
        <v>389.98169230108931</v>
      </c>
      <c r="K84" s="2">
        <f>TREND(Calibration!$A$2:$A$4,Calibration!$C$2:$C$4,E84)</f>
        <v>846.02141852416059</v>
      </c>
      <c r="L84" s="2">
        <f>TREND(Calibration!$A$2:$A$4,Calibration!$D$2:$D$4,G84)</f>
        <v>588.14870389333294</v>
      </c>
    </row>
    <row r="85" spans="1:12" x14ac:dyDescent="0.25">
      <c r="A85">
        <v>415126</v>
      </c>
      <c r="B85">
        <v>14.55200005</v>
      </c>
      <c r="C85">
        <v>0.60589999000000005</v>
      </c>
      <c r="D85">
        <v>309.79598999000001</v>
      </c>
      <c r="E85">
        <v>2.4491000199999999</v>
      </c>
      <c r="F85">
        <v>9.9000003020963209E+37</v>
      </c>
      <c r="G85">
        <v>1.5514999599999999</v>
      </c>
      <c r="H85">
        <v>1071.9219970700001</v>
      </c>
      <c r="J85" s="2">
        <f>TREND(Calibration!$A$2:$A$4,Calibration!$B$2:$B$4,C85)</f>
        <v>395.66420722365683</v>
      </c>
      <c r="K85" s="2">
        <f>TREND(Calibration!$A$2:$A$4,Calibration!$C$2:$C$4,E85)</f>
        <v>967.36287479938972</v>
      </c>
      <c r="L85" s="2">
        <f>TREND(Calibration!$A$2:$A$4,Calibration!$D$2:$D$4,G85)</f>
        <v>588.35543624293359</v>
      </c>
    </row>
    <row r="86" spans="1:12" x14ac:dyDescent="0.25">
      <c r="A86">
        <v>420106</v>
      </c>
      <c r="B86">
        <v>14.44499969</v>
      </c>
      <c r="C86">
        <v>0.58649998999999997</v>
      </c>
      <c r="D86">
        <v>1095.7840576200001</v>
      </c>
      <c r="E86">
        <v>2.2151999500000001</v>
      </c>
      <c r="F86">
        <v>1325.51501465</v>
      </c>
      <c r="G86">
        <v>1.54879999</v>
      </c>
      <c r="H86">
        <v>9.9000003020963209E+37</v>
      </c>
      <c r="J86" s="2">
        <f>TREND(Calibration!$A$2:$A$4,Calibration!$B$2:$B$4,C86)</f>
        <v>383.68148666363282</v>
      </c>
      <c r="K86" s="2">
        <f>TREND(Calibration!$A$2:$A$4,Calibration!$C$2:$C$4,E86)</f>
        <v>873.00859745632783</v>
      </c>
      <c r="L86" s="2">
        <f>TREND(Calibration!$A$2:$A$4,Calibration!$D$2:$D$4,G86)</f>
        <v>587.23900464450276</v>
      </c>
    </row>
    <row r="87" spans="1:12" x14ac:dyDescent="0.25">
      <c r="A87">
        <v>425106</v>
      </c>
      <c r="B87">
        <v>14.493000029999999</v>
      </c>
      <c r="C87">
        <v>0.60270000000000001</v>
      </c>
      <c r="D87">
        <v>322.50601196000002</v>
      </c>
      <c r="E87">
        <v>2.3875000499999999</v>
      </c>
      <c r="F87">
        <v>9.9000003020963209E+37</v>
      </c>
      <c r="G87">
        <v>1.5471999599999999</v>
      </c>
      <c r="H87">
        <v>1028.99902344</v>
      </c>
      <c r="J87" s="2">
        <f>TREND(Calibration!$A$2:$A$4,Calibration!$B$2:$B$4,C87)</f>
        <v>393.68768217392119</v>
      </c>
      <c r="K87" s="2">
        <f>TREND(Calibration!$A$2:$A$4,Calibration!$C$2:$C$4,E87)</f>
        <v>942.51371313088612</v>
      </c>
      <c r="L87" s="2">
        <f>TREND(Calibration!$A$2:$A$4,Calibration!$D$2:$D$4,G87)</f>
        <v>586.57739579313113</v>
      </c>
    </row>
    <row r="88" spans="1:12" x14ac:dyDescent="0.25">
      <c r="A88">
        <v>430106</v>
      </c>
      <c r="B88">
        <v>14.428000450000001</v>
      </c>
      <c r="C88">
        <v>0.59670000999999995</v>
      </c>
      <c r="D88">
        <v>9.9000003020963209E+37</v>
      </c>
      <c r="E88">
        <v>2.2655000699999999</v>
      </c>
      <c r="F88">
        <v>9.9000003020963209E+37</v>
      </c>
      <c r="G88">
        <v>1.5456000599999999</v>
      </c>
      <c r="H88">
        <v>9.9000003020963209E+37</v>
      </c>
      <c r="J88" s="2">
        <f>TREND(Calibration!$A$2:$A$4,Calibration!$B$2:$B$4,C88)</f>
        <v>389.98169230108931</v>
      </c>
      <c r="K88" s="2">
        <f>TREND(Calibration!$A$2:$A$4,Calibration!$C$2:$C$4,E88)</f>
        <v>893.29944847176046</v>
      </c>
      <c r="L88" s="2">
        <f>TREND(Calibration!$A$2:$A$4,Calibration!$D$2:$D$4,G88)</f>
        <v>585.91584069647092</v>
      </c>
    </row>
    <row r="89" spans="1:12" x14ac:dyDescent="0.25">
      <c r="A89">
        <v>435124</v>
      </c>
      <c r="B89">
        <v>14.43500042</v>
      </c>
      <c r="C89">
        <v>0.59890001999999998</v>
      </c>
      <c r="D89">
        <v>449.18600464000002</v>
      </c>
      <c r="E89">
        <v>2.39720011</v>
      </c>
      <c r="F89">
        <v>9.9000003020963209E+37</v>
      </c>
      <c r="G89">
        <v>1.5532000100000001</v>
      </c>
      <c r="H89">
        <v>9.9000003020963209E+37</v>
      </c>
      <c r="J89" s="2">
        <f>TREND(Calibration!$A$2:$A$4,Calibration!$B$2:$B$4,C89)</f>
        <v>391.34056369589644</v>
      </c>
      <c r="K89" s="2">
        <f>TREND(Calibration!$A$2:$A$4,Calibration!$C$2:$C$4,E89)</f>
        <v>946.4266754121046</v>
      </c>
      <c r="L89" s="2">
        <f>TREND(Calibration!$A$2:$A$4,Calibration!$D$2:$D$4,G89)</f>
        <v>589.05840314216312</v>
      </c>
    </row>
    <row r="90" spans="1:12" x14ac:dyDescent="0.25">
      <c r="A90">
        <v>440112</v>
      </c>
      <c r="B90">
        <v>14.428000450000001</v>
      </c>
      <c r="C90">
        <v>0.61189996999999996</v>
      </c>
      <c r="D90">
        <v>337.94299316000001</v>
      </c>
      <c r="E90">
        <v>2.1768999099999999</v>
      </c>
      <c r="F90">
        <v>9.9000003020963209E+37</v>
      </c>
      <c r="G90">
        <v>1.5634000299999999</v>
      </c>
      <c r="H90">
        <v>9.9000003020963209E+37</v>
      </c>
      <c r="J90" s="2">
        <f>TREND(Calibration!$A$2:$A$4,Calibration!$B$2:$B$4,C90)</f>
        <v>399.37019091982853</v>
      </c>
      <c r="K90" s="2">
        <f>TREND(Calibration!$A$2:$A$4,Calibration!$C$2:$C$4,E90)</f>
        <v>857.55852684963497</v>
      </c>
      <c r="L90" s="2">
        <f>TREND(Calibration!$A$2:$A$4,Calibration!$D$2:$D$4,G90)</f>
        <v>593.27608875816168</v>
      </c>
    </row>
    <row r="91" spans="1:12" x14ac:dyDescent="0.25">
      <c r="A91">
        <v>445115</v>
      </c>
      <c r="B91">
        <v>14.39299965</v>
      </c>
      <c r="C91">
        <v>0.60000001999999997</v>
      </c>
      <c r="D91">
        <v>859.89398193</v>
      </c>
      <c r="E91">
        <v>2.2790000400000001</v>
      </c>
      <c r="F91">
        <v>1291.29296875</v>
      </c>
      <c r="G91">
        <v>1.56400001</v>
      </c>
      <c r="H91">
        <v>9.9000003020963209E+37</v>
      </c>
      <c r="J91" s="2">
        <f>TREND(Calibration!$A$2:$A$4,Calibration!$B$2:$B$4,C91)</f>
        <v>392.01999630496994</v>
      </c>
      <c r="K91" s="2">
        <f>TREND(Calibration!$A$2:$A$4,Calibration!$C$2:$C$4,E91)</f>
        <v>898.74527802411183</v>
      </c>
      <c r="L91" s="2">
        <f>TREND(Calibration!$A$2:$A$4,Calibration!$D$2:$D$4,G91)</f>
        <v>593.52417915562046</v>
      </c>
    </row>
    <row r="92" spans="1:12" x14ac:dyDescent="0.25">
      <c r="A92">
        <v>450135</v>
      </c>
      <c r="B92">
        <v>14.399000170000001</v>
      </c>
      <c r="C92">
        <v>0.60479998999999995</v>
      </c>
      <c r="D92">
        <v>371.50399779999998</v>
      </c>
      <c r="E92">
        <v>2.5683999100000001</v>
      </c>
      <c r="F92">
        <v>9.9000003020963209E+37</v>
      </c>
      <c r="G92">
        <v>1.5709999800000001</v>
      </c>
      <c r="H92">
        <v>9.9000003020963209E+37</v>
      </c>
      <c r="J92" s="2">
        <f>TREND(Calibration!$A$2:$A$4,Calibration!$B$2:$B$4,C92)</f>
        <v>394.98477461458327</v>
      </c>
      <c r="K92" s="2">
        <f>TREND(Calibration!$A$2:$A$4,Calibration!$C$2:$C$4,E92)</f>
        <v>1015.4879348220602</v>
      </c>
      <c r="L92" s="2">
        <f>TREND(Calibration!$A$2:$A$4,Calibration!$D$2:$D$4,G92)</f>
        <v>596.41865120385387</v>
      </c>
    </row>
    <row r="93" spans="1:12" x14ac:dyDescent="0.25">
      <c r="A93">
        <v>455130</v>
      </c>
      <c r="B93">
        <v>14.428000450000001</v>
      </c>
      <c r="C93">
        <v>0.58920002000000005</v>
      </c>
      <c r="D93">
        <v>736.76000977000001</v>
      </c>
      <c r="E93">
        <v>2.48629999</v>
      </c>
      <c r="F93">
        <v>9.9000003020963209E+37</v>
      </c>
      <c r="G93">
        <v>1.5656000400000001</v>
      </c>
      <c r="H93">
        <v>9.9000003020963209E+37</v>
      </c>
      <c r="J93" s="2">
        <f>TREND(Calibration!$A$2:$A$4,Calibration!$B$2:$B$4,C93)</f>
        <v>385.34920341588452</v>
      </c>
      <c r="K93" s="2">
        <f>TREND(Calibration!$A$2:$A$4,Calibration!$C$2:$C$4,E93)</f>
        <v>982.3691819224855</v>
      </c>
      <c r="L93" s="2">
        <f>TREND(Calibration!$A$2:$A$4,Calibration!$D$2:$D$4,G93)</f>
        <v>594.18578800699197</v>
      </c>
    </row>
    <row r="94" spans="1:12" x14ac:dyDescent="0.25">
      <c r="A94">
        <v>460106</v>
      </c>
      <c r="B94">
        <v>14.385999679999999</v>
      </c>
      <c r="C94">
        <v>0.60000001999999997</v>
      </c>
      <c r="D94">
        <v>782.13201904000005</v>
      </c>
      <c r="E94">
        <v>2.1359000199999998</v>
      </c>
      <c r="F94">
        <v>1365.0500488299999</v>
      </c>
      <c r="G94">
        <v>1.5666999800000001</v>
      </c>
      <c r="H94">
        <v>9.9000003020963209E+37</v>
      </c>
      <c r="J94" s="2">
        <f>TREND(Calibration!$A$2:$A$4,Calibration!$B$2:$B$4,C94)</f>
        <v>392.01999630496994</v>
      </c>
      <c r="K94" s="2">
        <f>TREND(Calibration!$A$2:$A$4,Calibration!$C$2:$C$4,E94)</f>
        <v>841.01934842144965</v>
      </c>
      <c r="L94" s="2">
        <f>TREND(Calibration!$A$2:$A$4,Calibration!$D$2:$D$4,G94)</f>
        <v>594.64061075405152</v>
      </c>
    </row>
    <row r="95" spans="1:12" x14ac:dyDescent="0.25">
      <c r="A95">
        <v>465106</v>
      </c>
      <c r="B95">
        <v>14.411999700000001</v>
      </c>
      <c r="C95">
        <v>0.60159998999999997</v>
      </c>
      <c r="D95">
        <v>438.05398559999998</v>
      </c>
      <c r="E95">
        <v>2.2822000999999998</v>
      </c>
      <c r="F95">
        <v>9.9000003020963209E+37</v>
      </c>
      <c r="G95">
        <v>1.5677000299999999</v>
      </c>
      <c r="H95">
        <v>9.9000003020963209E+37</v>
      </c>
      <c r="J95" s="2">
        <f>TREND(Calibration!$A$2:$A$4,Calibration!$B$2:$B$4,C95)</f>
        <v>393.00824338818757</v>
      </c>
      <c r="K95" s="2">
        <f>TREND(Calibration!$A$2:$A$4,Calibration!$C$2:$C$4,E95)</f>
        <v>900.0361683977419</v>
      </c>
      <c r="L95" s="2">
        <f>TREND(Calibration!$A$2:$A$4,Calibration!$D$2:$D$4,G95)</f>
        <v>595.05412920796414</v>
      </c>
    </row>
    <row r="96" spans="1:12" x14ac:dyDescent="0.25">
      <c r="A96">
        <v>470106</v>
      </c>
      <c r="B96">
        <v>14.347000120000001</v>
      </c>
      <c r="C96">
        <v>0.59460002000000001</v>
      </c>
      <c r="D96">
        <v>1161.1600341799999</v>
      </c>
      <c r="E96">
        <v>2.32329988</v>
      </c>
      <c r="F96">
        <v>9.9000003020963209E+37</v>
      </c>
      <c r="G96">
        <v>1.5634000299999999</v>
      </c>
      <c r="H96">
        <v>9.9000003020963209E+37</v>
      </c>
      <c r="J96" s="2">
        <f>TREND(Calibration!$A$2:$A$4,Calibration!$B$2:$B$4,C96)</f>
        <v>388.68459986042723</v>
      </c>
      <c r="K96" s="2">
        <f>TREND(Calibration!$A$2:$A$4,Calibration!$C$2:$C$4,E96)</f>
        <v>916.61564202021168</v>
      </c>
      <c r="L96" s="2">
        <f>TREND(Calibration!$A$2:$A$4,Calibration!$D$2:$D$4,G96)</f>
        <v>593.27608875816168</v>
      </c>
    </row>
    <row r="97" spans="1:12" x14ac:dyDescent="0.25">
      <c r="A97">
        <v>475120</v>
      </c>
      <c r="B97">
        <v>14.380000109999999</v>
      </c>
      <c r="C97">
        <v>0.58539998999999998</v>
      </c>
      <c r="D97">
        <v>683.15600586000005</v>
      </c>
      <c r="E97">
        <v>2.4268999099999999</v>
      </c>
      <c r="F97">
        <v>1357.0689697299999</v>
      </c>
      <c r="G97">
        <v>1.55910003</v>
      </c>
      <c r="H97">
        <v>9.9000003020963209E+37</v>
      </c>
      <c r="J97" s="2">
        <f>TREND(Calibration!$A$2:$A$4,Calibration!$B$2:$B$4,C97)</f>
        <v>383.00205405455932</v>
      </c>
      <c r="K97" s="2">
        <f>TREND(Calibration!$A$2:$A$4,Calibration!$C$2:$C$4,E97)</f>
        <v>958.40744637225635</v>
      </c>
      <c r="L97" s="2">
        <f>TREND(Calibration!$A$2:$A$4,Calibration!$D$2:$D$4,G97)</f>
        <v>591.49804830835933</v>
      </c>
    </row>
    <row r="98" spans="1:12" x14ac:dyDescent="0.25">
      <c r="A98">
        <v>480106</v>
      </c>
      <c r="B98">
        <v>14.38300037</v>
      </c>
      <c r="C98">
        <v>0.58429998000000005</v>
      </c>
      <c r="D98">
        <v>862.12402343999997</v>
      </c>
      <c r="E98">
        <v>2.2806000700000002</v>
      </c>
      <c r="F98">
        <v>988.53802489999998</v>
      </c>
      <c r="G98">
        <v>1.55369997</v>
      </c>
      <c r="H98">
        <v>9.9000003020963209E+37</v>
      </c>
      <c r="J98" s="2">
        <f>TREND(Calibration!$A$2:$A$4,Calibration!$B$2:$B$4,C98)</f>
        <v>382.32261526882576</v>
      </c>
      <c r="K98" s="2">
        <f>TREND(Calibration!$A$2:$A$4,Calibration!$C$2:$C$4,E98)</f>
        <v>899.39072321092692</v>
      </c>
      <c r="L98" s="2">
        <f>TREND(Calibration!$A$2:$A$4,Calibration!$D$2:$D$4,G98)</f>
        <v>589.26513549176389</v>
      </c>
    </row>
    <row r="99" spans="1:12" x14ac:dyDescent="0.25">
      <c r="A99">
        <v>485117</v>
      </c>
      <c r="B99">
        <v>14.38300037</v>
      </c>
      <c r="C99">
        <v>0.59460002000000001</v>
      </c>
      <c r="D99">
        <v>618.50799560999997</v>
      </c>
      <c r="E99">
        <v>2.34590006</v>
      </c>
      <c r="F99">
        <v>1251.2330322299999</v>
      </c>
      <c r="G99">
        <v>1.55209994</v>
      </c>
      <c r="H99">
        <v>9.9000003020963209E+37</v>
      </c>
      <c r="J99" s="2">
        <f>TREND(Calibration!$A$2:$A$4,Calibration!$B$2:$B$4,C99)</f>
        <v>388.68459986042723</v>
      </c>
      <c r="K99" s="2">
        <f>TREND(Calibration!$A$2:$A$4,Calibration!$C$2:$C$4,E99)</f>
        <v>925.73245695627872</v>
      </c>
      <c r="L99" s="2">
        <f>TREND(Calibration!$A$2:$A$4,Calibration!$D$2:$D$4,G99)</f>
        <v>588.60352664039237</v>
      </c>
    </row>
    <row r="100" spans="1:12" x14ac:dyDescent="0.25">
      <c r="A100">
        <v>490105</v>
      </c>
      <c r="B100">
        <v>14.36699963</v>
      </c>
      <c r="C100">
        <v>0.57950002</v>
      </c>
      <c r="D100">
        <v>830.07897949000005</v>
      </c>
      <c r="E100">
        <v>2.34759998</v>
      </c>
      <c r="F100">
        <v>1005.57598877</v>
      </c>
      <c r="G100">
        <v>1.55589998</v>
      </c>
      <c r="H100">
        <v>9.9000003020963209E+37</v>
      </c>
      <c r="J100" s="2">
        <f>TREND(Calibration!$A$2:$A$4,Calibration!$B$2:$B$4,C100)</f>
        <v>379.35784313587254</v>
      </c>
      <c r="K100" s="2">
        <f>TREND(Calibration!$A$2:$A$4,Calibration!$C$2:$C$4,E100)</f>
        <v>926.41819733737839</v>
      </c>
      <c r="L100" s="2">
        <f>TREND(Calibration!$A$2:$A$4,Calibration!$D$2:$D$4,G100)</f>
        <v>590.17483474059406</v>
      </c>
    </row>
    <row r="101" spans="1:12" x14ac:dyDescent="0.25">
      <c r="A101">
        <v>495116</v>
      </c>
      <c r="B101">
        <v>14.37300014</v>
      </c>
      <c r="C101">
        <v>0.58649998999999997</v>
      </c>
      <c r="D101">
        <v>974.17602538999995</v>
      </c>
      <c r="E101">
        <v>2.63319993</v>
      </c>
      <c r="F101">
        <v>1352.31604004</v>
      </c>
      <c r="G101">
        <v>1.56400001</v>
      </c>
      <c r="H101">
        <v>9.9000003020963209E+37</v>
      </c>
      <c r="J101" s="2">
        <f>TREND(Calibration!$A$2:$A$4,Calibration!$B$2:$B$4,C101)</f>
        <v>383.68148666363282</v>
      </c>
      <c r="K101" s="2">
        <f>TREND(Calibration!$A$2:$A$4,Calibration!$C$2:$C$4,E101)</f>
        <v>1041.627982830237</v>
      </c>
      <c r="L101" s="2">
        <f>TREND(Calibration!$A$2:$A$4,Calibration!$D$2:$D$4,G101)</f>
        <v>593.52417915562046</v>
      </c>
    </row>
    <row r="102" spans="1:12" x14ac:dyDescent="0.25">
      <c r="A102">
        <v>500104</v>
      </c>
      <c r="B102">
        <v>14.369999890000001</v>
      </c>
      <c r="C102">
        <v>0.59619999000000001</v>
      </c>
      <c r="D102">
        <v>573.44799805000002</v>
      </c>
      <c r="E102">
        <v>2.7272000300000001</v>
      </c>
      <c r="F102">
        <v>9.9000003020963209E+37</v>
      </c>
      <c r="G102">
        <v>1.5661</v>
      </c>
      <c r="H102">
        <v>9.9000003020963209E+37</v>
      </c>
      <c r="J102" s="2">
        <f>TREND(Calibration!$A$2:$A$4,Calibration!$B$2:$B$4,C102)</f>
        <v>389.67284694364486</v>
      </c>
      <c r="K102" s="2">
        <f>TREND(Calibration!$A$2:$A$4,Calibration!$C$2:$C$4,E102)</f>
        <v>1079.5472169103105</v>
      </c>
      <c r="L102" s="2">
        <f>TREND(Calibration!$A$2:$A$4,Calibration!$D$2:$D$4,G102)</f>
        <v>594.39252035659274</v>
      </c>
    </row>
    <row r="103" spans="1:12" x14ac:dyDescent="0.25">
      <c r="A103">
        <v>505103</v>
      </c>
      <c r="B103">
        <v>14.347000120000001</v>
      </c>
      <c r="C103">
        <v>0.58380001999999998</v>
      </c>
      <c r="D103">
        <v>1114.65197754</v>
      </c>
      <c r="E103">
        <v>2.2104001000000002</v>
      </c>
      <c r="F103">
        <v>9.9000003020963209E+37</v>
      </c>
      <c r="G103">
        <v>1.57749999</v>
      </c>
      <c r="H103">
        <v>9.9000003020963209E+37</v>
      </c>
      <c r="J103" s="2">
        <f>TREND(Calibration!$A$2:$A$4,Calibration!$B$2:$B$4,C103)</f>
        <v>382.01380697134175</v>
      </c>
      <c r="K103" s="2">
        <f>TREND(Calibration!$A$2:$A$4,Calibration!$C$2:$C$4,E103)</f>
        <v>871.07235871084515</v>
      </c>
      <c r="L103" s="2">
        <f>TREND(Calibration!$A$2:$A$4,Calibration!$D$2:$D$4,G103)</f>
        <v>599.10639090248651</v>
      </c>
    </row>
    <row r="104" spans="1:12" x14ac:dyDescent="0.25">
      <c r="A104">
        <v>510103</v>
      </c>
      <c r="B104">
        <v>14.36699963</v>
      </c>
      <c r="C104">
        <v>0.59780001999999999</v>
      </c>
      <c r="D104">
        <v>316.15499878000003</v>
      </c>
      <c r="E104">
        <v>1.91820002</v>
      </c>
      <c r="F104">
        <v>9.9000003020963209E+37</v>
      </c>
      <c r="G104">
        <v>1.5730999699999999</v>
      </c>
      <c r="H104">
        <v>1210.35900879</v>
      </c>
      <c r="J104" s="2">
        <f>TREND(Calibration!$A$2:$A$4,Calibration!$B$2:$B$4,C104)</f>
        <v>390.66113108682293</v>
      </c>
      <c r="K104" s="2">
        <f>TREND(Calibration!$A$2:$A$4,Calibration!$C$2:$C$4,E104)</f>
        <v>753.20010930115097</v>
      </c>
      <c r="L104" s="2">
        <f>TREND(Calibration!$A$2:$A$4,Calibration!$D$2:$D$4,G104)</f>
        <v>597.28699240482615</v>
      </c>
    </row>
    <row r="105" spans="1:12" x14ac:dyDescent="0.25">
      <c r="A105">
        <v>515104</v>
      </c>
      <c r="B105">
        <v>14.32499981</v>
      </c>
      <c r="C105">
        <v>0.59939998000000005</v>
      </c>
      <c r="D105">
        <v>882.32598876999998</v>
      </c>
      <c r="E105">
        <v>1.8539999700000001</v>
      </c>
      <c r="F105">
        <v>9.9000003020963209E+37</v>
      </c>
      <c r="G105">
        <v>1.56830001</v>
      </c>
      <c r="H105">
        <v>9.9000003020963209E+37</v>
      </c>
      <c r="J105" s="2">
        <f>TREND(Calibration!$A$2:$A$4,Calibration!$B$2:$B$4,C105)</f>
        <v>391.6493719933805</v>
      </c>
      <c r="K105" s="2">
        <f>TREND(Calibration!$A$2:$A$4,Calibration!$C$2:$C$4,E105)</f>
        <v>727.30208659795801</v>
      </c>
      <c r="L105" s="2">
        <f>TREND(Calibration!$A$2:$A$4,Calibration!$D$2:$D$4,G105)</f>
        <v>595.30221960542292</v>
      </c>
    </row>
    <row r="106" spans="1:12" x14ac:dyDescent="0.25">
      <c r="A106">
        <v>520103</v>
      </c>
      <c r="B106">
        <v>14.30500031</v>
      </c>
      <c r="C106">
        <v>0.58810001999999995</v>
      </c>
      <c r="D106">
        <v>925.69097899999997</v>
      </c>
      <c r="E106">
        <v>1.83179998</v>
      </c>
      <c r="F106">
        <v>1203.6450195299999</v>
      </c>
      <c r="G106">
        <v>1.5687999699999999</v>
      </c>
      <c r="H106">
        <v>9.9000003020963209E+37</v>
      </c>
      <c r="J106" s="2">
        <f>TREND(Calibration!$A$2:$A$4,Calibration!$B$2:$B$4,C106)</f>
        <v>384.6697708068109</v>
      </c>
      <c r="K106" s="2">
        <f>TREND(Calibration!$A$2:$A$4,Calibration!$C$2:$C$4,E106)</f>
        <v>718.346706578306</v>
      </c>
      <c r="L106" s="2">
        <f>TREND(Calibration!$A$2:$A$4,Calibration!$D$2:$D$4,G106)</f>
        <v>595.50895195502369</v>
      </c>
    </row>
    <row r="107" spans="1:12" x14ac:dyDescent="0.25">
      <c r="A107">
        <v>525103</v>
      </c>
      <c r="B107">
        <v>14.35999966</v>
      </c>
      <c r="C107">
        <v>0.60809999999999997</v>
      </c>
      <c r="D107">
        <v>307.59600829999999</v>
      </c>
      <c r="E107">
        <v>1.9759999500000001</v>
      </c>
      <c r="F107">
        <v>9.9000003020963209E+37</v>
      </c>
      <c r="G107">
        <v>1.5742000300000001</v>
      </c>
      <c r="H107">
        <v>1088.1879882799999</v>
      </c>
      <c r="J107" s="2">
        <f>TREND(Calibration!$A$2:$A$4,Calibration!$B$2:$B$4,C107)</f>
        <v>397.0230786184639</v>
      </c>
      <c r="K107" s="2">
        <f>TREND(Calibration!$A$2:$A$4,Calibration!$C$2:$C$4,E107)</f>
        <v>776.51635125708367</v>
      </c>
      <c r="L107" s="2">
        <f>TREND(Calibration!$A$2:$A$4,Calibration!$D$2:$D$4,G107)</f>
        <v>597.74186477161913</v>
      </c>
    </row>
    <row r="108" spans="1:12" x14ac:dyDescent="0.25">
      <c r="A108">
        <v>530104</v>
      </c>
      <c r="B108">
        <v>14.333999629999999</v>
      </c>
      <c r="C108">
        <v>0.59240000999999998</v>
      </c>
      <c r="D108">
        <v>1115.1729736299999</v>
      </c>
      <c r="E108">
        <v>1.91439998</v>
      </c>
      <c r="F108">
        <v>1088.86206055</v>
      </c>
      <c r="G108">
        <v>1.57640004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751.66718958858007</v>
      </c>
      <c r="L108" s="2">
        <f>TREND(Calibration!$A$2:$A$4,Calibration!$D$2:$D$4,G108)</f>
        <v>598.65156402044931</v>
      </c>
    </row>
    <row r="109" spans="1:12" x14ac:dyDescent="0.25">
      <c r="A109">
        <v>535137</v>
      </c>
      <c r="B109">
        <v>14.38899994</v>
      </c>
      <c r="C109">
        <v>0.61290001999999999</v>
      </c>
      <c r="D109">
        <v>395.74499512</v>
      </c>
      <c r="E109">
        <v>1.9932999600000001</v>
      </c>
      <c r="F109">
        <v>9.9000003020963209E+37</v>
      </c>
      <c r="G109">
        <v>1.5748000099999999</v>
      </c>
      <c r="H109">
        <v>1044.35900879</v>
      </c>
      <c r="J109" s="2">
        <f>TREND(Calibration!$A$2:$A$4,Calibration!$B$2:$B$4,C109)</f>
        <v>399.98788781137762</v>
      </c>
      <c r="K109" s="2">
        <f>TREND(Calibration!$A$2:$A$4,Calibration!$C$2:$C$4,E109)</f>
        <v>783.49510052200583</v>
      </c>
      <c r="L109" s="2">
        <f>TREND(Calibration!$A$2:$A$4,Calibration!$D$2:$D$4,G109)</f>
        <v>597.9899551690778</v>
      </c>
    </row>
    <row r="110" spans="1:12" x14ac:dyDescent="0.25">
      <c r="A110">
        <v>540114</v>
      </c>
      <c r="B110">
        <v>14.38300037</v>
      </c>
      <c r="C110">
        <v>0.61400001999999998</v>
      </c>
      <c r="D110">
        <v>624.80102538999995</v>
      </c>
      <c r="E110">
        <v>1.82210004</v>
      </c>
      <c r="F110">
        <v>9.9000003020963209E+37</v>
      </c>
      <c r="G110">
        <v>1.59200001</v>
      </c>
      <c r="H110">
        <v>9.9000003020963209E+37</v>
      </c>
      <c r="J110" s="2">
        <f>TREND(Calibration!$A$2:$A$4,Calibration!$B$2:$B$4,C110)</f>
        <v>400.66732042045112</v>
      </c>
      <c r="K110" s="2">
        <f>TREND(Calibration!$A$2:$A$4,Calibration!$C$2:$C$4,E110)</f>
        <v>714.43379270456899</v>
      </c>
      <c r="L110" s="2">
        <f>TREND(Calibration!$A$2:$A$4,Calibration!$D$2:$D$4,G110)</f>
        <v>605.10211696828765</v>
      </c>
    </row>
    <row r="111" spans="1:12" x14ac:dyDescent="0.25">
      <c r="A111">
        <v>545104</v>
      </c>
      <c r="B111">
        <v>14.30799961</v>
      </c>
      <c r="C111">
        <v>0.6038</v>
      </c>
      <c r="D111">
        <v>1208.8249511700001</v>
      </c>
      <c r="E111">
        <v>1.86150002</v>
      </c>
      <c r="F111">
        <v>1286.68395996</v>
      </c>
      <c r="G111">
        <v>1.59099996</v>
      </c>
      <c r="H111">
        <v>9.9000003020963209E+37</v>
      </c>
      <c r="J111" s="2">
        <f>TREND(Calibration!$A$2:$A$4,Calibration!$B$2:$B$4,C111)</f>
        <v>394.36711478299469</v>
      </c>
      <c r="K111" s="2">
        <f>TREND(Calibration!$A$2:$A$4,Calibration!$C$2:$C$4,E111)</f>
        <v>730.32757435342046</v>
      </c>
      <c r="L111" s="2">
        <f>TREND(Calibration!$A$2:$A$4,Calibration!$D$2:$D$4,G111)</f>
        <v>604.68859851437492</v>
      </c>
    </row>
    <row r="112" spans="1:12" x14ac:dyDescent="0.25">
      <c r="A112">
        <v>550104</v>
      </c>
      <c r="B112">
        <v>14.317999840000001</v>
      </c>
      <c r="C112">
        <v>0.59840000000000004</v>
      </c>
      <c r="D112">
        <v>799.93103026999995</v>
      </c>
      <c r="E112">
        <v>2.0861999999999998</v>
      </c>
      <c r="F112">
        <v>1224.51501465</v>
      </c>
      <c r="G112">
        <v>1.5903999799999999</v>
      </c>
      <c r="H112">
        <v>9.9000003020963209E+37</v>
      </c>
      <c r="J112" s="2">
        <f>TREND(Calibration!$A$2:$A$4,Calibration!$B$2:$B$4,C112)</f>
        <v>391.03171833845198</v>
      </c>
      <c r="K112" s="2">
        <f>TREND(Calibration!$A$2:$A$4,Calibration!$C$2:$C$4,E112)</f>
        <v>820.97057515243898</v>
      </c>
      <c r="L112" s="2">
        <f>TREND(Calibration!$A$2:$A$4,Calibration!$D$2:$D$4,G112)</f>
        <v>604.44050811691613</v>
      </c>
    </row>
    <row r="113" spans="1:12" x14ac:dyDescent="0.25">
      <c r="A113">
        <v>555160</v>
      </c>
      <c r="B113">
        <v>14.317999840000001</v>
      </c>
      <c r="C113">
        <v>0.61240000000000006</v>
      </c>
      <c r="D113">
        <v>600.11999512</v>
      </c>
      <c r="E113">
        <v>1.79190004</v>
      </c>
      <c r="F113">
        <v>1274.48400879</v>
      </c>
      <c r="G113">
        <v>1.59529996</v>
      </c>
      <c r="H113">
        <v>9.9000003020963209E+37</v>
      </c>
      <c r="J113" s="2">
        <f>TREND(Calibration!$A$2:$A$4,Calibration!$B$2:$B$4,C113)</f>
        <v>399.67904245393316</v>
      </c>
      <c r="K113" s="2">
        <f>TREND(Calibration!$A$2:$A$4,Calibration!$C$2:$C$4,E113)</f>
        <v>702.25124322623628</v>
      </c>
      <c r="L113" s="2">
        <f>TREND(Calibration!$A$2:$A$4,Calibration!$D$2:$D$4,G113)</f>
        <v>606.46663896417738</v>
      </c>
    </row>
    <row r="114" spans="1:12" x14ac:dyDescent="0.25">
      <c r="A114">
        <v>560104</v>
      </c>
      <c r="B114">
        <v>14.26299953</v>
      </c>
      <c r="C114">
        <v>0.59890001999999998</v>
      </c>
      <c r="D114">
        <v>969.65399170000001</v>
      </c>
      <c r="E114">
        <v>1.72430003</v>
      </c>
      <c r="F114">
        <v>872.19299316000001</v>
      </c>
      <c r="G114">
        <v>1.59370005</v>
      </c>
      <c r="H114">
        <v>9.9000003020963209E+37</v>
      </c>
      <c r="J114" s="2">
        <f>TREND(Calibration!$A$2:$A$4,Calibration!$B$2:$B$4,C114)</f>
        <v>391.34056369589644</v>
      </c>
      <c r="K114" s="2">
        <f>TREND(Calibration!$A$2:$A$4,Calibration!$C$2:$C$4,E114)</f>
        <v>674.98169135336263</v>
      </c>
      <c r="L114" s="2">
        <f>TREND(Calibration!$A$2:$A$4,Calibration!$D$2:$D$4,G114)</f>
        <v>605.8050797325393</v>
      </c>
    </row>
    <row r="115" spans="1:12" x14ac:dyDescent="0.25">
      <c r="A115">
        <v>565111</v>
      </c>
      <c r="B115">
        <v>14.31499958</v>
      </c>
      <c r="C115">
        <v>0.61019999000000003</v>
      </c>
      <c r="D115">
        <v>395.20300293000003</v>
      </c>
      <c r="E115">
        <v>1.72539997</v>
      </c>
      <c r="F115">
        <v>9.9000003020963209E+37</v>
      </c>
      <c r="G115">
        <v>1.58449996</v>
      </c>
      <c r="H115">
        <v>1357.85705566</v>
      </c>
      <c r="J115" s="2">
        <f>TREND(Calibration!$A$2:$A$4,Calibration!$B$2:$B$4,C115)</f>
        <v>398.32017105912604</v>
      </c>
      <c r="K115" s="2">
        <f>TREND(Calibration!$A$2:$A$4,Calibration!$C$2:$C$4,E115)</f>
        <v>675.42540239552159</v>
      </c>
      <c r="L115" s="2">
        <f>TREND(Calibration!$A$2:$A$4,Calibration!$D$2:$D$4,G115)</f>
        <v>602.00086295072003</v>
      </c>
    </row>
    <row r="116" spans="1:12" x14ac:dyDescent="0.25">
      <c r="A116">
        <v>570105</v>
      </c>
      <c r="B116">
        <v>14.23400021</v>
      </c>
      <c r="C116">
        <v>0.59780001999999999</v>
      </c>
      <c r="D116">
        <v>1189.1269531200001</v>
      </c>
      <c r="E116">
        <v>1.68710005</v>
      </c>
      <c r="F116">
        <v>1035.20495605</v>
      </c>
      <c r="G116">
        <v>1.57749999</v>
      </c>
      <c r="H116">
        <v>9.9000003020963209E+37</v>
      </c>
      <c r="J116" s="2">
        <f>TREND(Calibration!$A$2:$A$4,Calibration!$B$2:$B$4,C116)</f>
        <v>390.66113108682293</v>
      </c>
      <c r="K116" s="2">
        <f>TREND(Calibration!$A$2:$A$4,Calibration!$C$2:$C$4,E116)</f>
        <v>659.9753801963102</v>
      </c>
      <c r="L116" s="2">
        <f>TREND(Calibration!$A$2:$A$4,Calibration!$D$2:$D$4,G116)</f>
        <v>599.10639090248651</v>
      </c>
    </row>
    <row r="117" spans="1:12" x14ac:dyDescent="0.25">
      <c r="A117">
        <v>575106</v>
      </c>
      <c r="B117">
        <v>14.25599957</v>
      </c>
      <c r="C117">
        <v>0.59030002000000004</v>
      </c>
      <c r="D117">
        <v>799.54699706999997</v>
      </c>
      <c r="E117">
        <v>1.6713999500000001</v>
      </c>
      <c r="F117">
        <v>938.41699218999997</v>
      </c>
      <c r="G117">
        <v>1.5748000099999999</v>
      </c>
      <c r="H117">
        <v>9.9000003020963209E+37</v>
      </c>
      <c r="J117" s="2">
        <f>TREND(Calibration!$A$2:$A$4,Calibration!$B$2:$B$4,C117)</f>
        <v>386.02863602495802</v>
      </c>
      <c r="K117" s="2">
        <f>TREND(Calibration!$A$2:$A$4,Calibration!$C$2:$C$4,E117)</f>
        <v>653.64202771072178</v>
      </c>
      <c r="L117" s="2">
        <f>TREND(Calibration!$A$2:$A$4,Calibration!$D$2:$D$4,G117)</f>
        <v>597.9899551690778</v>
      </c>
    </row>
    <row r="118" spans="1:12" x14ac:dyDescent="0.25">
      <c r="A118">
        <v>580104</v>
      </c>
      <c r="B118">
        <v>14.25300026</v>
      </c>
      <c r="C118">
        <v>0.58700001000000002</v>
      </c>
      <c r="D118">
        <v>627.10101318</v>
      </c>
      <c r="E118">
        <v>2.2513999899999999</v>
      </c>
      <c r="F118">
        <v>1054.90197754</v>
      </c>
      <c r="G118">
        <v>1.5915000399999999</v>
      </c>
      <c r="H118">
        <v>9.9000003020963209E+37</v>
      </c>
      <c r="J118" s="2">
        <f>TREND(Calibration!$A$2:$A$4,Calibration!$B$2:$B$4,C118)</f>
        <v>383.99033202107739</v>
      </c>
      <c r="K118" s="2">
        <f>TREND(Calibration!$A$2:$A$4,Calibration!$C$2:$C$4,E118)</f>
        <v>887.61153713903036</v>
      </c>
      <c r="L118" s="2">
        <f>TREND(Calibration!$A$2:$A$4,Calibration!$D$2:$D$4,G118)</f>
        <v>604.89538048370912</v>
      </c>
    </row>
    <row r="119" spans="1:12" x14ac:dyDescent="0.25">
      <c r="A119">
        <v>585103</v>
      </c>
      <c r="B119">
        <v>14.227000240000001</v>
      </c>
      <c r="C119">
        <v>0.58160000999999995</v>
      </c>
      <c r="D119">
        <v>681.78302001999998</v>
      </c>
      <c r="E119">
        <v>2.0288999099999998</v>
      </c>
      <c r="F119">
        <v>772.68701171999999</v>
      </c>
      <c r="G119">
        <v>1.5925999900000001</v>
      </c>
      <c r="H119">
        <v>9.9000003020963209E+37</v>
      </c>
      <c r="J119" s="2">
        <f>TREND(Calibration!$A$2:$A$4,Calibration!$B$2:$B$4,C119)</f>
        <v>380.65493557653457</v>
      </c>
      <c r="K119" s="2">
        <f>TREND(Calibration!$A$2:$A$4,Calibration!$C$2:$C$4,E119)</f>
        <v>797.85596649224306</v>
      </c>
      <c r="L119" s="2">
        <f>TREND(Calibration!$A$2:$A$4,Calibration!$D$2:$D$4,G119)</f>
        <v>605.35020736574643</v>
      </c>
    </row>
    <row r="120" spans="1:12" x14ac:dyDescent="0.25">
      <c r="A120">
        <v>590124</v>
      </c>
      <c r="B120">
        <v>14.269000050000001</v>
      </c>
      <c r="C120">
        <v>0.59509999000000002</v>
      </c>
      <c r="D120">
        <v>-9.9000003020963209E+37</v>
      </c>
      <c r="E120">
        <v>2.06299996</v>
      </c>
      <c r="F120">
        <v>1148.25</v>
      </c>
      <c r="G120">
        <v>1.57369995</v>
      </c>
      <c r="H120">
        <v>1342.0369873</v>
      </c>
      <c r="J120" s="2">
        <f>TREND(Calibration!$A$2:$A$4,Calibration!$B$2:$B$4,C120)</f>
        <v>388.9934143345713</v>
      </c>
      <c r="K120" s="2">
        <f>TREND(Calibration!$A$2:$A$4,Calibration!$C$2:$C$4,E120)</f>
        <v>811.61177928491259</v>
      </c>
      <c r="L120" s="2">
        <f>TREND(Calibration!$A$2:$A$4,Calibration!$D$2:$D$4,G120)</f>
        <v>597.53508280228482</v>
      </c>
    </row>
    <row r="121" spans="1:12" x14ac:dyDescent="0.25">
      <c r="A121">
        <v>595106</v>
      </c>
      <c r="B121">
        <v>14.27600002</v>
      </c>
      <c r="C121">
        <v>0.59299999000000003</v>
      </c>
      <c r="D121">
        <v>996.13299560999997</v>
      </c>
      <c r="E121">
        <v>2.1833999199999998</v>
      </c>
      <c r="F121">
        <v>9.9000003020963209E+37</v>
      </c>
      <c r="G121">
        <v>1.5730999699999999</v>
      </c>
      <c r="H121">
        <v>9.9000003020963209E+37</v>
      </c>
      <c r="J121" s="2">
        <f>TREND(Calibration!$A$2:$A$4,Calibration!$B$2:$B$4,C121)</f>
        <v>387.69631571724915</v>
      </c>
      <c r="K121" s="2">
        <f>TREND(Calibration!$A$2:$A$4,Calibration!$C$2:$C$4,E121)</f>
        <v>860.18060279117992</v>
      </c>
      <c r="L121" s="2">
        <f>TREND(Calibration!$A$2:$A$4,Calibration!$D$2:$D$4,G121)</f>
        <v>597.28699240482615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14.291999819999999</v>
      </c>
      <c r="C2">
        <v>0.58490001999999996</v>
      </c>
      <c r="D2">
        <v>1036.08105469</v>
      </c>
      <c r="E2">
        <v>2.5323000000000002</v>
      </c>
      <c r="F2">
        <v>9.9000003020963209E+37</v>
      </c>
      <c r="G2">
        <v>1.57749999</v>
      </c>
      <c r="H2">
        <v>9.9000003020963209E+37</v>
      </c>
      <c r="J2" s="2">
        <f>TREND(Calibration!$A$2:$A$4,Calibration!$B$2:$B$4,C2)</f>
        <v>382.69323958041525</v>
      </c>
      <c r="K2" s="2">
        <f>TREND(Calibration!$A$2:$A$4,Calibration!$C$2:$C$4,E2)</f>
        <v>1000.9253871486046</v>
      </c>
      <c r="L2" s="2">
        <f>TREND(Calibration!$A$2:$A$4,Calibration!$D$2:$D$4,G2)</f>
        <v>599.10639090248651</v>
      </c>
      <c r="N2" s="2">
        <f>AVERAGE(J2:J265)</f>
        <v>386.02450633576302</v>
      </c>
    </row>
    <row r="3" spans="1:14" x14ac:dyDescent="0.25">
      <c r="A3">
        <v>5069</v>
      </c>
      <c r="B3">
        <v>14.317999840000001</v>
      </c>
      <c r="C3">
        <v>0.59079999000000005</v>
      </c>
      <c r="D3">
        <v>623.22302246000004</v>
      </c>
      <c r="E3">
        <v>2.33949995</v>
      </c>
      <c r="F3">
        <v>9.9000003020963209E+37</v>
      </c>
      <c r="G3">
        <v>1.5903999799999999</v>
      </c>
      <c r="H3">
        <v>1101.0100097699999</v>
      </c>
      <c r="J3" s="2">
        <f>TREND(Calibration!$A$2:$A$4,Calibration!$B$2:$B$4,C3)</f>
        <v>386.33745049910209</v>
      </c>
      <c r="K3" s="2">
        <f>TREND(Calibration!$A$2:$A$4,Calibration!$C$2:$C$4,E3)</f>
        <v>923.15068024297511</v>
      </c>
      <c r="L3" s="2">
        <f>TREND(Calibration!$A$2:$A$4,Calibration!$D$2:$D$4,G3)</f>
        <v>604.44050811691613</v>
      </c>
    </row>
    <row r="4" spans="1:14" x14ac:dyDescent="0.25">
      <c r="A4">
        <v>10069</v>
      </c>
      <c r="B4">
        <v>14.2840004</v>
      </c>
      <c r="C4">
        <v>0.58050000999999996</v>
      </c>
      <c r="D4">
        <v>804.91497803000004</v>
      </c>
      <c r="E4">
        <v>2.27570009</v>
      </c>
      <c r="F4">
        <v>9.9000003020963209E+37</v>
      </c>
      <c r="G4">
        <v>1.57640004</v>
      </c>
      <c r="H4">
        <v>9.9000003020963209E+37</v>
      </c>
      <c r="J4" s="2">
        <f>TREND(Calibration!$A$2:$A$4,Calibration!$B$2:$B$4,C4)</f>
        <v>379.97550296746107</v>
      </c>
      <c r="K4" s="2">
        <f>TREND(Calibration!$A$2:$A$4,Calibration!$C$2:$C$4,E4)</f>
        <v>897.41409245619707</v>
      </c>
      <c r="L4" s="2">
        <f>TREND(Calibration!$A$2:$A$4,Calibration!$D$2:$D$4,G4)</f>
        <v>598.65156402044931</v>
      </c>
    </row>
    <row r="5" spans="1:14" x14ac:dyDescent="0.25">
      <c r="A5">
        <v>15073</v>
      </c>
      <c r="B5">
        <v>14.288999560000001</v>
      </c>
      <c r="C5">
        <v>0.58160000999999995</v>
      </c>
      <c r="D5">
        <v>326.35900879000002</v>
      </c>
      <c r="E5">
        <v>1.2129000400000001</v>
      </c>
      <c r="F5">
        <v>9.9000003020963209E+37</v>
      </c>
      <c r="G5">
        <v>1.57579994</v>
      </c>
      <c r="H5">
        <v>906.53002930000002</v>
      </c>
      <c r="J5" s="2">
        <f>TREND(Calibration!$A$2:$A$4,Calibration!$B$2:$B$4,C5)</f>
        <v>380.65493557653457</v>
      </c>
      <c r="K5" s="2">
        <f>TREND(Calibration!$A$2:$A$4,Calibration!$C$2:$C$4,E5)</f>
        <v>468.68514561184526</v>
      </c>
      <c r="L5" s="2">
        <f>TREND(Calibration!$A$2:$A$4,Calibration!$D$2:$D$4,G5)</f>
        <v>598.4034240032571</v>
      </c>
    </row>
    <row r="6" spans="1:14" x14ac:dyDescent="0.25">
      <c r="A6">
        <v>20071</v>
      </c>
      <c r="B6">
        <v>14.303000450000001</v>
      </c>
      <c r="C6">
        <v>0.58050000999999996</v>
      </c>
      <c r="D6">
        <v>683.74798583999996</v>
      </c>
      <c r="E6">
        <v>1.62010002</v>
      </c>
      <c r="F6">
        <v>9.9000003020963209E+37</v>
      </c>
      <c r="G6">
        <v>1.57959998</v>
      </c>
      <c r="H6">
        <v>9.9000003020963209E+37</v>
      </c>
      <c r="J6" s="2">
        <f>TREND(Calibration!$A$2:$A$4,Calibration!$B$2:$B$4,C6)</f>
        <v>379.97550296746107</v>
      </c>
      <c r="K6" s="2">
        <f>TREND(Calibration!$A$2:$A$4,Calibration!$C$2:$C$4,E6)</f>
        <v>632.94785766237726</v>
      </c>
      <c r="L6" s="2">
        <f>TREND(Calibration!$A$2:$A$4,Calibration!$D$2:$D$4,G6)</f>
        <v>599.97473210345879</v>
      </c>
    </row>
    <row r="7" spans="1:14" x14ac:dyDescent="0.25">
      <c r="A7">
        <v>25099</v>
      </c>
      <c r="B7">
        <v>14.28499985</v>
      </c>
      <c r="C7">
        <v>0.57950002</v>
      </c>
      <c r="D7">
        <v>1158.8969726600001</v>
      </c>
      <c r="E7">
        <v>1.59689999</v>
      </c>
      <c r="F7">
        <v>1097.4589843700001</v>
      </c>
      <c r="G7">
        <v>1.5801999600000001</v>
      </c>
      <c r="H7">
        <v>9.9000003020963209E+37</v>
      </c>
      <c r="J7" s="2">
        <f>TREND(Calibration!$A$2:$A$4,Calibration!$B$2:$B$4,C7)</f>
        <v>379.35784313587254</v>
      </c>
      <c r="K7" s="2">
        <f>TREND(Calibration!$A$2:$A$4,Calibration!$C$2:$C$4,E7)</f>
        <v>623.58906582880775</v>
      </c>
      <c r="L7" s="2">
        <f>TREND(Calibration!$A$2:$A$4,Calibration!$D$2:$D$4,G7)</f>
        <v>600.22282250091757</v>
      </c>
    </row>
    <row r="8" spans="1:14" x14ac:dyDescent="0.25">
      <c r="A8">
        <v>30076</v>
      </c>
      <c r="B8">
        <v>14.274000170000001</v>
      </c>
      <c r="C8">
        <v>0.58590001000000003</v>
      </c>
      <c r="D8">
        <v>509.22198486000002</v>
      </c>
      <c r="E8">
        <v>1.5585999500000001</v>
      </c>
      <c r="F8">
        <v>9.9000003020963209E+37</v>
      </c>
      <c r="G8">
        <v>1.58070004</v>
      </c>
      <c r="H8">
        <v>1078.2609863299999</v>
      </c>
      <c r="J8" s="2">
        <f>TREND(Calibration!$A$2:$A$4,Calibration!$B$2:$B$4,C8)</f>
        <v>383.31089941200383</v>
      </c>
      <c r="K8" s="2">
        <f>TREND(Calibration!$A$2:$A$4,Calibration!$C$2:$C$4,E8)</f>
        <v>608.138995222115</v>
      </c>
      <c r="L8" s="2">
        <f>TREND(Calibration!$A$2:$A$4,Calibration!$D$2:$D$4,G8)</f>
        <v>600.42960447025177</v>
      </c>
    </row>
    <row r="9" spans="1:14" x14ac:dyDescent="0.25">
      <c r="A9">
        <v>35075</v>
      </c>
      <c r="B9">
        <v>14.204999920000001</v>
      </c>
      <c r="C9">
        <v>0.58759998999999996</v>
      </c>
      <c r="D9">
        <v>950.07702637</v>
      </c>
      <c r="E9">
        <v>1.5163999800000001</v>
      </c>
      <c r="F9">
        <v>926.24499512</v>
      </c>
      <c r="G9">
        <v>1.5834000100000001</v>
      </c>
      <c r="H9">
        <v>9.9000003020963209E+37</v>
      </c>
      <c r="J9" s="2">
        <f>TREND(Calibration!$A$2:$A$4,Calibration!$B$2:$B$4,C9)</f>
        <v>384.36091927270638</v>
      </c>
      <c r="K9" s="2">
        <f>TREND(Calibration!$A$2:$A$4,Calibration!$C$2:$C$4,E9)</f>
        <v>591.1157097085669</v>
      </c>
      <c r="L9" s="2">
        <f>TREND(Calibration!$A$2:$A$4,Calibration!$D$2:$D$4,G9)</f>
        <v>601.54603606868272</v>
      </c>
    </row>
    <row r="10" spans="1:14" x14ac:dyDescent="0.25">
      <c r="A10">
        <v>40075</v>
      </c>
      <c r="B10">
        <v>14.23700047</v>
      </c>
      <c r="C10">
        <v>0.59399997999999998</v>
      </c>
      <c r="D10">
        <v>774.69897461000005</v>
      </c>
      <c r="E10">
        <v>1.5359</v>
      </c>
      <c r="F10">
        <v>1003.2119751</v>
      </c>
      <c r="G10">
        <v>1.5748000099999999</v>
      </c>
      <c r="H10">
        <v>1186.7469482399999</v>
      </c>
      <c r="J10" s="2">
        <f>TREND(Calibration!$A$2:$A$4,Calibration!$B$2:$B$4,C10)</f>
        <v>388.31397554883767</v>
      </c>
      <c r="K10" s="2">
        <f>TREND(Calibration!$A$2:$A$4,Calibration!$C$2:$C$4,E10)</f>
        <v>598.98193349924486</v>
      </c>
      <c r="L10" s="2">
        <f>TREND(Calibration!$A$2:$A$4,Calibration!$D$2:$D$4,G10)</f>
        <v>597.9899551690778</v>
      </c>
    </row>
    <row r="11" spans="1:14" x14ac:dyDescent="0.25">
      <c r="A11">
        <v>45077</v>
      </c>
      <c r="B11">
        <v>14.17300034</v>
      </c>
      <c r="C11">
        <v>0.59189999000000004</v>
      </c>
      <c r="D11">
        <v>1343.7419433600001</v>
      </c>
      <c r="E11">
        <v>1.58609998</v>
      </c>
      <c r="F11">
        <v>295.82199097</v>
      </c>
      <c r="G11">
        <v>1.5748000099999999</v>
      </c>
      <c r="H11">
        <v>9.9000003020963209E+37</v>
      </c>
      <c r="J11" s="2">
        <f>TREND(Calibration!$A$2:$A$4,Calibration!$B$2:$B$4,C11)</f>
        <v>387.01688310817565</v>
      </c>
      <c r="K11" s="2">
        <f>TREND(Calibration!$A$2:$A$4,Calibration!$C$2:$C$4,E11)</f>
        <v>619.23238847147366</v>
      </c>
      <c r="L11" s="2">
        <f>TREND(Calibration!$A$2:$A$4,Calibration!$D$2:$D$4,G11)</f>
        <v>597.9899551690778</v>
      </c>
    </row>
    <row r="12" spans="1:14" x14ac:dyDescent="0.25">
      <c r="A12">
        <v>50077</v>
      </c>
      <c r="B12">
        <v>14.15799999</v>
      </c>
      <c r="C12">
        <v>0.59399997999999998</v>
      </c>
      <c r="D12">
        <v>800.03198241999996</v>
      </c>
      <c r="E12">
        <v>1.75510001</v>
      </c>
      <c r="F12">
        <v>587.33398437000005</v>
      </c>
      <c r="G12">
        <v>1.57640004</v>
      </c>
      <c r="H12">
        <v>9.9000003020963209E+37</v>
      </c>
      <c r="J12" s="2">
        <f>TREND(Calibration!$A$2:$A$4,Calibration!$B$2:$B$4,C12)</f>
        <v>388.31397554883767</v>
      </c>
      <c r="K12" s="2">
        <f>TREND(Calibration!$A$2:$A$4,Calibration!$C$2:$C$4,E12)</f>
        <v>687.40627017063605</v>
      </c>
      <c r="L12" s="2">
        <f>TREND(Calibration!$A$2:$A$4,Calibration!$D$2:$D$4,G12)</f>
        <v>598.65156402044931</v>
      </c>
    </row>
    <row r="13" spans="1:14" x14ac:dyDescent="0.25">
      <c r="A13">
        <v>55077</v>
      </c>
      <c r="B13">
        <v>14.18999958</v>
      </c>
      <c r="C13">
        <v>0.59460002000000001</v>
      </c>
      <c r="D13">
        <v>789.18103026999995</v>
      </c>
      <c r="E13">
        <v>1.6266000300000001</v>
      </c>
      <c r="F13">
        <v>601.58801270000004</v>
      </c>
      <c r="G13">
        <v>1.58070004</v>
      </c>
      <c r="H13">
        <v>1169.13793945</v>
      </c>
      <c r="J13" s="2">
        <f>TREND(Calibration!$A$2:$A$4,Calibration!$B$2:$B$4,C13)</f>
        <v>388.68459986042723</v>
      </c>
      <c r="K13" s="2">
        <f>TREND(Calibration!$A$2:$A$4,Calibration!$C$2:$C$4,E13)</f>
        <v>635.56993360392232</v>
      </c>
      <c r="L13" s="2">
        <f>TREND(Calibration!$A$2:$A$4,Calibration!$D$2:$D$4,G13)</f>
        <v>600.42960447025177</v>
      </c>
    </row>
    <row r="14" spans="1:14" x14ac:dyDescent="0.25">
      <c r="A14">
        <v>60077</v>
      </c>
      <c r="B14">
        <v>14.17199993</v>
      </c>
      <c r="C14">
        <v>0.60110003000000001</v>
      </c>
      <c r="D14">
        <v>1153.3189697299999</v>
      </c>
      <c r="E14">
        <v>1.5418000199999999</v>
      </c>
      <c r="F14">
        <v>151.43800354000001</v>
      </c>
      <c r="G14">
        <v>1.57640004</v>
      </c>
      <c r="H14">
        <v>9.9000003020963209E+37</v>
      </c>
      <c r="J14" s="2">
        <f>TREND(Calibration!$A$2:$A$4,Calibration!$B$2:$B$4,C14)</f>
        <v>392.69943509070356</v>
      </c>
      <c r="K14" s="2">
        <f>TREND(Calibration!$A$2:$A$4,Calibration!$C$2:$C$4,E14)</f>
        <v>601.36197606789233</v>
      </c>
      <c r="L14" s="2">
        <f>TREND(Calibration!$A$2:$A$4,Calibration!$D$2:$D$4,G14)</f>
        <v>598.65156402044931</v>
      </c>
    </row>
    <row r="15" spans="1:14" x14ac:dyDescent="0.25">
      <c r="A15">
        <v>65078</v>
      </c>
      <c r="B15">
        <v>14.17500019</v>
      </c>
      <c r="C15">
        <v>0.60430002000000005</v>
      </c>
      <c r="D15">
        <v>705.10101318</v>
      </c>
      <c r="E15">
        <v>1.6568000300000001</v>
      </c>
      <c r="F15">
        <v>406.88000488</v>
      </c>
      <c r="G15">
        <v>1.5748000099999999</v>
      </c>
      <c r="H15">
        <v>9.9000003020963209E+37</v>
      </c>
      <c r="J15" s="2">
        <f>TREND(Calibration!$A$2:$A$4,Calibration!$B$2:$B$4,C15)</f>
        <v>394.6759601404392</v>
      </c>
      <c r="K15" s="2">
        <f>TREND(Calibration!$A$2:$A$4,Calibration!$C$2:$C$4,E15)</f>
        <v>647.75248308225491</v>
      </c>
      <c r="L15" s="2">
        <f>TREND(Calibration!$A$2:$A$4,Calibration!$D$2:$D$4,G15)</f>
        <v>597.9899551690778</v>
      </c>
    </row>
    <row r="16" spans="1:14" x14ac:dyDescent="0.25">
      <c r="A16">
        <v>70079</v>
      </c>
      <c r="B16">
        <v>14.149000170000001</v>
      </c>
      <c r="C16">
        <v>0.60159998999999997</v>
      </c>
      <c r="D16">
        <v>639.20397949000005</v>
      </c>
      <c r="E16">
        <v>1.7318999799999999</v>
      </c>
      <c r="F16">
        <v>580.99902343999997</v>
      </c>
      <c r="G16">
        <v>1.5779999499999999</v>
      </c>
      <c r="H16">
        <v>9.9000003020963209E+37</v>
      </c>
      <c r="J16" s="2">
        <f>TREND(Calibration!$A$2:$A$4,Calibration!$B$2:$B$4,C16)</f>
        <v>393.00824338818757</v>
      </c>
      <c r="K16" s="2">
        <f>TREND(Calibration!$A$2:$A$4,Calibration!$C$2:$C$4,E16)</f>
        <v>678.04747833706642</v>
      </c>
      <c r="L16" s="2">
        <f>TREND(Calibration!$A$2:$A$4,Calibration!$D$2:$D$4,G16)</f>
        <v>599.31312325208728</v>
      </c>
    </row>
    <row r="17" spans="1:12" x14ac:dyDescent="0.25">
      <c r="A17">
        <v>75086</v>
      </c>
      <c r="B17">
        <v>14.147999759999999</v>
      </c>
      <c r="C17">
        <v>0.60320001999999995</v>
      </c>
      <c r="D17">
        <v>713.88299560999997</v>
      </c>
      <c r="E17">
        <v>1.8270000200000001</v>
      </c>
      <c r="F17">
        <v>714.12597656000003</v>
      </c>
      <c r="G17">
        <v>1.5779999499999999</v>
      </c>
      <c r="H17">
        <v>9.9000003020963209E+37</v>
      </c>
      <c r="J17" s="2">
        <f>TREND(Calibration!$A$2:$A$4,Calibration!$B$2:$B$4,C17)</f>
        <v>393.99652753136564</v>
      </c>
      <c r="K17" s="2">
        <f>TREND(Calibration!$A$2:$A$4,Calibration!$C$2:$C$4,E17)</f>
        <v>716.41042345929873</v>
      </c>
      <c r="L17" s="2">
        <f>TREND(Calibration!$A$2:$A$4,Calibration!$D$2:$D$4,G17)</f>
        <v>599.31312325208728</v>
      </c>
    </row>
    <row r="18" spans="1:12" x14ac:dyDescent="0.25">
      <c r="A18">
        <v>80080</v>
      </c>
      <c r="B18">
        <v>14.25599957</v>
      </c>
      <c r="C18">
        <v>0.62589996999999997</v>
      </c>
      <c r="D18">
        <v>403.65899658000001</v>
      </c>
      <c r="E18">
        <v>1.82430005</v>
      </c>
      <c r="F18">
        <v>1210.5560302700001</v>
      </c>
      <c r="G18">
        <v>1.5730999699999999</v>
      </c>
      <c r="H18">
        <v>1355.7270507799999</v>
      </c>
      <c r="J18" s="2">
        <f>TREND(Calibration!$A$2:$A$4,Calibration!$B$2:$B$4,C18)</f>
        <v>408.01751503530971</v>
      </c>
      <c r="K18" s="2">
        <f>TREND(Calibration!$A$2:$A$4,Calibration!$C$2:$C$4,E18)</f>
        <v>715.32126723032479</v>
      </c>
      <c r="L18" s="2">
        <f>TREND(Calibration!$A$2:$A$4,Calibration!$D$2:$D$4,G18)</f>
        <v>597.28699240482615</v>
      </c>
    </row>
    <row r="19" spans="1:12" x14ac:dyDescent="0.25">
      <c r="A19">
        <v>85103</v>
      </c>
      <c r="B19">
        <v>14.28199959</v>
      </c>
      <c r="C19">
        <v>0.61350000000000005</v>
      </c>
      <c r="D19">
        <v>9.9000003020963209E+37</v>
      </c>
      <c r="E19">
        <v>1.82529998</v>
      </c>
      <c r="F19">
        <v>767.50201416000004</v>
      </c>
      <c r="G19">
        <v>1.5709999800000001</v>
      </c>
      <c r="H19">
        <v>9.9000003020963209E+37</v>
      </c>
      <c r="J19" s="2">
        <f>TREND(Calibration!$A$2:$A$4,Calibration!$B$2:$B$4,C19)</f>
        <v>400.35847506300672</v>
      </c>
      <c r="K19" s="2">
        <f>TREND(Calibration!$A$2:$A$4,Calibration!$C$2:$C$4,E19)</f>
        <v>715.72463467071782</v>
      </c>
      <c r="L19" s="2">
        <f>TREND(Calibration!$A$2:$A$4,Calibration!$D$2:$D$4,G19)</f>
        <v>596.41865120385387</v>
      </c>
    </row>
    <row r="20" spans="1:12" x14ac:dyDescent="0.25">
      <c r="A20">
        <v>90100</v>
      </c>
      <c r="B20">
        <v>14.34899998</v>
      </c>
      <c r="C20">
        <v>0.61559998999999999</v>
      </c>
      <c r="D20">
        <v>1249.4489746100001</v>
      </c>
      <c r="E20">
        <v>1.82430005</v>
      </c>
      <c r="F20">
        <v>742.00402831999997</v>
      </c>
      <c r="G20">
        <v>1.5730999699999999</v>
      </c>
      <c r="H20">
        <v>9.9000003020963209E+37</v>
      </c>
      <c r="J20" s="2">
        <f>TREND(Calibration!$A$2:$A$4,Calibration!$B$2:$B$4,C20)</f>
        <v>401.65556750366875</v>
      </c>
      <c r="K20" s="2">
        <f>TREND(Calibration!$A$2:$A$4,Calibration!$C$2:$C$4,E20)</f>
        <v>715.32126723032479</v>
      </c>
      <c r="L20" s="2">
        <f>TREND(Calibration!$A$2:$A$4,Calibration!$D$2:$D$4,G20)</f>
        <v>597.28699240482615</v>
      </c>
    </row>
    <row r="21" spans="1:12" x14ac:dyDescent="0.25">
      <c r="A21">
        <v>95080</v>
      </c>
      <c r="B21">
        <v>14.303999900000001</v>
      </c>
      <c r="C21">
        <v>0.63990002999999995</v>
      </c>
      <c r="D21">
        <v>798.41601562000005</v>
      </c>
      <c r="E21">
        <v>1.75510001</v>
      </c>
      <c r="F21">
        <v>963.26702881000006</v>
      </c>
      <c r="G21">
        <v>1.57579994</v>
      </c>
      <c r="H21">
        <v>1119.0069580100001</v>
      </c>
      <c r="J21" s="2">
        <f>TREND(Calibration!$A$2:$A$4,Calibration!$B$2:$B$4,C21)</f>
        <v>416.6648762107514</v>
      </c>
      <c r="K21" s="2">
        <f>TREND(Calibration!$A$2:$A$4,Calibration!$C$2:$C$4,E21)</f>
        <v>687.40627017063605</v>
      </c>
      <c r="L21" s="2">
        <f>TREND(Calibration!$A$2:$A$4,Calibration!$D$2:$D$4,G21)</f>
        <v>598.4034240032571</v>
      </c>
    </row>
    <row r="22" spans="1:12" x14ac:dyDescent="0.25">
      <c r="A22">
        <v>100080</v>
      </c>
      <c r="B22">
        <v>14.31299973</v>
      </c>
      <c r="C22">
        <v>0.63990002999999995</v>
      </c>
      <c r="D22">
        <v>1044.2449951200001</v>
      </c>
      <c r="E22">
        <v>1.7432999600000001</v>
      </c>
      <c r="F22">
        <v>810.34600829999999</v>
      </c>
      <c r="G22">
        <v>1.58070004</v>
      </c>
      <c r="H22">
        <v>9.9000003020963209E+37</v>
      </c>
      <c r="J22" s="2">
        <f>TREND(Calibration!$A$2:$A$4,Calibration!$B$2:$B$4,C22)</f>
        <v>416.6648762107514</v>
      </c>
      <c r="K22" s="2">
        <f>TREND(Calibration!$A$2:$A$4,Calibration!$C$2:$C$4,E22)</f>
        <v>682.64618099938446</v>
      </c>
      <c r="L22" s="2">
        <f>TREND(Calibration!$A$2:$A$4,Calibration!$D$2:$D$4,G22)</f>
        <v>600.42960447025177</v>
      </c>
    </row>
    <row r="23" spans="1:12" x14ac:dyDescent="0.25">
      <c r="A23">
        <v>105089</v>
      </c>
      <c r="B23">
        <v>14.28499985</v>
      </c>
      <c r="C23">
        <v>0.61940002000000005</v>
      </c>
      <c r="D23">
        <v>1345.61096191</v>
      </c>
      <c r="E23">
        <v>1.5493999700000001</v>
      </c>
      <c r="F23">
        <v>666.47198486000002</v>
      </c>
      <c r="G23">
        <v>1.5748000099999999</v>
      </c>
      <c r="H23">
        <v>9.9000003020963209E+37</v>
      </c>
      <c r="J23" s="2">
        <f>TREND(Calibration!$A$2:$A$4,Calibration!$B$2:$B$4,C23)</f>
        <v>404.00271686499394</v>
      </c>
      <c r="K23" s="2">
        <f>TREND(Calibration!$A$2:$A$4,Calibration!$C$2:$C$4,E23)</f>
        <v>604.42776305159612</v>
      </c>
      <c r="L23" s="2">
        <f>TREND(Calibration!$A$2:$A$4,Calibration!$D$2:$D$4,G23)</f>
        <v>597.9899551690778</v>
      </c>
    </row>
    <row r="24" spans="1:12" x14ac:dyDescent="0.25">
      <c r="A24">
        <v>110080</v>
      </c>
      <c r="B24">
        <v>14.32699966</v>
      </c>
      <c r="C24">
        <v>0.61890000000000001</v>
      </c>
      <c r="D24">
        <v>595.65301513999998</v>
      </c>
      <c r="E24">
        <v>1.59200001</v>
      </c>
      <c r="F24">
        <v>929.47698975000003</v>
      </c>
      <c r="G24">
        <v>1.5791000100000001</v>
      </c>
      <c r="H24">
        <v>1109.7580566399999</v>
      </c>
      <c r="J24" s="2">
        <f>TREND(Calibration!$A$2:$A$4,Calibration!$B$2:$B$4,C24)</f>
        <v>403.69387150754943</v>
      </c>
      <c r="K24" s="2">
        <f>TREND(Calibration!$A$2:$A$4,Calibration!$C$2:$C$4,E24)</f>
        <v>621.61243507407789</v>
      </c>
      <c r="L24" s="2">
        <f>TREND(Calibration!$A$2:$A$4,Calibration!$D$2:$D$4,G24)</f>
        <v>599.76799561888026</v>
      </c>
    </row>
    <row r="25" spans="1:12" x14ac:dyDescent="0.25">
      <c r="A25">
        <v>115081</v>
      </c>
      <c r="B25">
        <v>14.36100006</v>
      </c>
      <c r="C25">
        <v>0.61780000000000002</v>
      </c>
      <c r="D25">
        <v>647.92102050999995</v>
      </c>
      <c r="E25">
        <v>1.61580002</v>
      </c>
      <c r="F25">
        <v>1028.3830566399999</v>
      </c>
      <c r="G25">
        <v>1.57749999</v>
      </c>
      <c r="H25">
        <v>1212.7889404299999</v>
      </c>
      <c r="J25" s="2">
        <f>TREND(Calibration!$A$2:$A$4,Calibration!$B$2:$B$4,C25)</f>
        <v>403.01443889847587</v>
      </c>
      <c r="K25" s="2">
        <f>TREND(Calibration!$A$2:$A$4,Calibration!$C$2:$C$4,E25)</f>
        <v>631.21325624658823</v>
      </c>
      <c r="L25" s="2">
        <f>TREND(Calibration!$A$2:$A$4,Calibration!$D$2:$D$4,G25)</f>
        <v>599.10639090248651</v>
      </c>
    </row>
    <row r="26" spans="1:12" x14ac:dyDescent="0.25">
      <c r="A26">
        <v>120081</v>
      </c>
      <c r="B26">
        <v>14.29800034</v>
      </c>
      <c r="C26">
        <v>0.61129999000000002</v>
      </c>
      <c r="D26">
        <v>9.9000003020963209E+37</v>
      </c>
      <c r="E26">
        <v>1.7367999599999999</v>
      </c>
      <c r="F26">
        <v>532.80798340000001</v>
      </c>
      <c r="G26">
        <v>1.5742000300000001</v>
      </c>
      <c r="H26">
        <v>9.9000003020963209E+37</v>
      </c>
      <c r="J26" s="2">
        <f>TREND(Calibration!$A$2:$A$4,Calibration!$B$2:$B$4,C26)</f>
        <v>398.99960366819954</v>
      </c>
      <c r="K26" s="2">
        <f>TREND(Calibration!$A$2:$A$4,Calibration!$C$2:$C$4,E26)</f>
        <v>680.02410909179628</v>
      </c>
      <c r="L26" s="2">
        <f>TREND(Calibration!$A$2:$A$4,Calibration!$D$2:$D$4,G26)</f>
        <v>597.74186477161913</v>
      </c>
    </row>
    <row r="27" spans="1:12" x14ac:dyDescent="0.25">
      <c r="A27">
        <v>125097</v>
      </c>
      <c r="B27">
        <v>14.33699989</v>
      </c>
      <c r="C27">
        <v>0.60589999000000005</v>
      </c>
      <c r="D27">
        <v>380.63800049000002</v>
      </c>
      <c r="E27">
        <v>1.6617000099999999</v>
      </c>
      <c r="F27">
        <v>710.12097168000003</v>
      </c>
      <c r="G27">
        <v>1.5726000099999999</v>
      </c>
      <c r="H27">
        <v>1229.9090576200001</v>
      </c>
      <c r="J27" s="2">
        <f>TREND(Calibration!$A$2:$A$4,Calibration!$B$2:$B$4,C27)</f>
        <v>395.66420722365683</v>
      </c>
      <c r="K27" s="2">
        <f>TREND(Calibration!$A$2:$A$4,Calibration!$C$2:$C$4,E27)</f>
        <v>649.72911383698465</v>
      </c>
      <c r="L27" s="2">
        <f>TREND(Calibration!$A$2:$A$4,Calibration!$D$2:$D$4,G27)</f>
        <v>597.08026005522538</v>
      </c>
    </row>
    <row r="28" spans="1:12" x14ac:dyDescent="0.25">
      <c r="A28">
        <v>130082</v>
      </c>
      <c r="B28">
        <v>14.34200001</v>
      </c>
      <c r="C28">
        <v>0.59939998000000005</v>
      </c>
      <c r="D28">
        <v>926.97998046999999</v>
      </c>
      <c r="E28">
        <v>1.6131000499999999</v>
      </c>
      <c r="F28">
        <v>519.65399170000001</v>
      </c>
      <c r="G28">
        <v>1.56289995</v>
      </c>
      <c r="H28">
        <v>9.9000003020963209E+37</v>
      </c>
      <c r="J28" s="2">
        <f>TREND(Calibration!$A$2:$A$4,Calibration!$B$2:$B$4,C28)</f>
        <v>391.6493719933805</v>
      </c>
      <c r="K28" s="2">
        <f>TREND(Calibration!$A$2:$A$4,Calibration!$C$2:$C$4,E28)</f>
        <v>630.12410001761418</v>
      </c>
      <c r="L28" s="2">
        <f>TREND(Calibration!$A$2:$A$4,Calibration!$D$2:$D$4,G28)</f>
        <v>593.06930678882748</v>
      </c>
    </row>
    <row r="29" spans="1:12" x14ac:dyDescent="0.25">
      <c r="A29">
        <v>135081</v>
      </c>
      <c r="B29">
        <v>14.307000159999999</v>
      </c>
      <c r="C29">
        <v>0.59780001999999999</v>
      </c>
      <c r="D29">
        <v>1210.4670410199999</v>
      </c>
      <c r="E29">
        <v>1.5925999900000001</v>
      </c>
      <c r="F29">
        <v>335.65100097999999</v>
      </c>
      <c r="G29">
        <v>1.5661</v>
      </c>
      <c r="H29">
        <v>9.9000003020963209E+37</v>
      </c>
      <c r="J29" s="2">
        <f>TREND(Calibration!$A$2:$A$4,Calibration!$B$2:$B$4,C29)</f>
        <v>390.66113108682293</v>
      </c>
      <c r="K29" s="2">
        <f>TREND(Calibration!$A$2:$A$4,Calibration!$C$2:$C$4,E29)</f>
        <v>621.8544644130186</v>
      </c>
      <c r="L29" s="2">
        <f>TREND(Calibration!$A$2:$A$4,Calibration!$D$2:$D$4,G29)</f>
        <v>594.39252035659274</v>
      </c>
    </row>
    <row r="30" spans="1:12" x14ac:dyDescent="0.25">
      <c r="A30">
        <v>140081</v>
      </c>
      <c r="B30">
        <v>14.25300026</v>
      </c>
      <c r="C30">
        <v>0.59030002000000004</v>
      </c>
      <c r="D30">
        <v>1170.60095215</v>
      </c>
      <c r="E30">
        <v>1.6131000499999999</v>
      </c>
      <c r="F30">
        <v>338.74700927999999</v>
      </c>
      <c r="G30">
        <v>1.5834000100000001</v>
      </c>
      <c r="H30">
        <v>9.9000003020963209E+37</v>
      </c>
      <c r="J30" s="2">
        <f>TREND(Calibration!$A$2:$A$4,Calibration!$B$2:$B$4,C30)</f>
        <v>386.02863602495802</v>
      </c>
      <c r="K30" s="2">
        <f>TREND(Calibration!$A$2:$A$4,Calibration!$C$2:$C$4,E30)</f>
        <v>630.12410001761418</v>
      </c>
      <c r="L30" s="2">
        <f>TREND(Calibration!$A$2:$A$4,Calibration!$D$2:$D$4,G30)</f>
        <v>601.54603606868272</v>
      </c>
    </row>
    <row r="31" spans="1:12" x14ac:dyDescent="0.25">
      <c r="A31">
        <v>145081</v>
      </c>
      <c r="B31">
        <v>14.29899979</v>
      </c>
      <c r="C31">
        <v>0.59030002000000004</v>
      </c>
      <c r="D31">
        <v>1040.27502441</v>
      </c>
      <c r="E31">
        <v>1.60230005</v>
      </c>
      <c r="F31">
        <v>319.13900756999999</v>
      </c>
      <c r="G31">
        <v>1.58990002</v>
      </c>
      <c r="H31">
        <v>9.9000003020963209E+37</v>
      </c>
      <c r="J31" s="2">
        <f>TREND(Calibration!$A$2:$A$4,Calibration!$B$2:$B$4,C31)</f>
        <v>386.02863602495802</v>
      </c>
      <c r="K31" s="2">
        <f>TREND(Calibration!$A$2:$A$4,Calibration!$C$2:$C$4,E31)</f>
        <v>625.76742669423697</v>
      </c>
      <c r="L31" s="2">
        <f>TREND(Calibration!$A$2:$A$4,Calibration!$D$2:$D$4,G31)</f>
        <v>604.23377576731536</v>
      </c>
    </row>
    <row r="32" spans="1:12" x14ac:dyDescent="0.25">
      <c r="A32">
        <v>150081</v>
      </c>
      <c r="B32">
        <v>14.27000046</v>
      </c>
      <c r="C32">
        <v>0.58920002000000005</v>
      </c>
      <c r="D32">
        <v>1271.85095215</v>
      </c>
      <c r="E32">
        <v>1.57369995</v>
      </c>
      <c r="F32">
        <v>216.36599731000001</v>
      </c>
      <c r="G32">
        <v>1.5829000499999999</v>
      </c>
      <c r="H32">
        <v>9.9000003020963209E+37</v>
      </c>
      <c r="J32" s="2">
        <f>TREND(Calibration!$A$2:$A$4,Calibration!$B$2:$B$4,C32)</f>
        <v>385.34920341588452</v>
      </c>
      <c r="K32" s="2">
        <f>TREND(Calibration!$A$2:$A$4,Calibration!$C$2:$C$4,E32)</f>
        <v>614.23026996128135</v>
      </c>
      <c r="L32" s="2">
        <f>TREND(Calibration!$A$2:$A$4,Calibration!$D$2:$D$4,G32)</f>
        <v>601.33930371908195</v>
      </c>
    </row>
    <row r="33" spans="1:12" x14ac:dyDescent="0.25">
      <c r="A33">
        <v>155082</v>
      </c>
      <c r="B33">
        <v>14.210000040000001</v>
      </c>
      <c r="C33">
        <v>0.59240000999999998</v>
      </c>
      <c r="D33">
        <v>1242.3950195299999</v>
      </c>
      <c r="E33">
        <v>1.5077999799999999</v>
      </c>
      <c r="F33">
        <v>155.55700684000001</v>
      </c>
      <c r="G33">
        <v>1.58560002</v>
      </c>
      <c r="H33">
        <v>9.9000003020963209E+37</v>
      </c>
      <c r="J33" s="2">
        <f>TREND(Calibration!$A$2:$A$4,Calibration!$B$2:$B$4,C33)</f>
        <v>387.3257284656201</v>
      </c>
      <c r="K33" s="2">
        <f>TREND(Calibration!$A$2:$A$4,Calibration!$C$2:$C$4,E33)</f>
        <v>587.64650687698861</v>
      </c>
      <c r="L33" s="2">
        <f>TREND(Calibration!$A$2:$A$4,Calibration!$D$2:$D$4,G33)</f>
        <v>602.4557353175129</v>
      </c>
    </row>
    <row r="34" spans="1:12" x14ac:dyDescent="0.25">
      <c r="A34">
        <v>160081</v>
      </c>
      <c r="B34">
        <v>14.22000027</v>
      </c>
      <c r="C34">
        <v>0.59780001999999999</v>
      </c>
      <c r="D34">
        <v>914.83502196999996</v>
      </c>
      <c r="E34">
        <v>1.53100002</v>
      </c>
      <c r="F34">
        <v>329.00601196000002</v>
      </c>
      <c r="G34">
        <v>1.57749999</v>
      </c>
      <c r="H34">
        <v>9.9000003020963209E+37</v>
      </c>
      <c r="J34" s="2">
        <f>TREND(Calibration!$A$2:$A$4,Calibration!$B$2:$B$4,C34)</f>
        <v>390.66113108682293</v>
      </c>
      <c r="K34" s="2">
        <f>TREND(Calibration!$A$2:$A$4,Calibration!$C$2:$C$4,E34)</f>
        <v>597.00530274451512</v>
      </c>
      <c r="L34" s="2">
        <f>TREND(Calibration!$A$2:$A$4,Calibration!$D$2:$D$4,G34)</f>
        <v>599.10639090248651</v>
      </c>
    </row>
    <row r="35" spans="1:12" x14ac:dyDescent="0.25">
      <c r="A35">
        <v>165082</v>
      </c>
      <c r="B35">
        <v>14.24600029</v>
      </c>
      <c r="C35">
        <v>0.60210001000000002</v>
      </c>
      <c r="D35">
        <v>1041.72595215</v>
      </c>
      <c r="E35">
        <v>1.60230005</v>
      </c>
      <c r="F35">
        <v>367.20599364999998</v>
      </c>
      <c r="G35">
        <v>1.57749999</v>
      </c>
      <c r="H35">
        <v>9.9000003020963209E+37</v>
      </c>
      <c r="J35" s="2">
        <f>TREND(Calibration!$A$2:$A$4,Calibration!$B$2:$B$4,C35)</f>
        <v>393.31708874563208</v>
      </c>
      <c r="K35" s="2">
        <f>TREND(Calibration!$A$2:$A$4,Calibration!$C$2:$C$4,E35)</f>
        <v>625.76742669423697</v>
      </c>
      <c r="L35" s="2">
        <f>TREND(Calibration!$A$2:$A$4,Calibration!$D$2:$D$4,G35)</f>
        <v>599.10639090248651</v>
      </c>
    </row>
    <row r="36" spans="1:12" x14ac:dyDescent="0.25">
      <c r="A36">
        <v>170083</v>
      </c>
      <c r="B36">
        <v>14.30000019</v>
      </c>
      <c r="C36">
        <v>0.61510003000000002</v>
      </c>
      <c r="D36">
        <v>688.51000977000001</v>
      </c>
      <c r="E36">
        <v>1.62609994</v>
      </c>
      <c r="F36">
        <v>604.01300048999997</v>
      </c>
      <c r="G36">
        <v>1.5785000300000001</v>
      </c>
      <c r="H36">
        <v>1272.7969970700001</v>
      </c>
      <c r="J36" s="2">
        <f>TREND(Calibration!$A$2:$A$4,Calibration!$B$2:$B$4,C36)</f>
        <v>401.3467592061848</v>
      </c>
      <c r="K36" s="2">
        <f>TREND(Calibration!$A$2:$A$4,Calibration!$C$2:$C$4,E36)</f>
        <v>635.36819945926595</v>
      </c>
      <c r="L36" s="2">
        <f>TREND(Calibration!$A$2:$A$4,Calibration!$D$2:$D$4,G36)</f>
        <v>599.5199052214216</v>
      </c>
    </row>
    <row r="37" spans="1:12" x14ac:dyDescent="0.25">
      <c r="A37">
        <v>175096</v>
      </c>
      <c r="B37">
        <v>14.321999549999999</v>
      </c>
      <c r="C37">
        <v>0.60970002000000001</v>
      </c>
      <c r="D37">
        <v>1112.70800781</v>
      </c>
      <c r="E37">
        <v>1.6184999900000001</v>
      </c>
      <c r="F37">
        <v>1133.58203125</v>
      </c>
      <c r="G37">
        <v>1.57579994</v>
      </c>
      <c r="H37">
        <v>1332.8270263700001</v>
      </c>
      <c r="J37" s="2">
        <f>TREND(Calibration!$A$2:$A$4,Calibration!$B$2:$B$4,C37)</f>
        <v>398.01135658498197</v>
      </c>
      <c r="K37" s="2">
        <f>TREND(Calibration!$A$2:$A$4,Calibration!$C$2:$C$4,E37)</f>
        <v>632.30241247556228</v>
      </c>
      <c r="L37" s="2">
        <f>TREND(Calibration!$A$2:$A$4,Calibration!$D$2:$D$4,G37)</f>
        <v>598.4034240032571</v>
      </c>
    </row>
    <row r="38" spans="1:12" x14ac:dyDescent="0.25">
      <c r="A38">
        <v>180084</v>
      </c>
      <c r="B38">
        <v>14.27900028</v>
      </c>
      <c r="C38">
        <v>0.60430002000000005</v>
      </c>
      <c r="D38">
        <v>9.9000003020963209E+37</v>
      </c>
      <c r="E38">
        <v>1.62820005</v>
      </c>
      <c r="F38">
        <v>591.22198486000002</v>
      </c>
      <c r="G38">
        <v>1.57369995</v>
      </c>
      <c r="H38">
        <v>9.9000003020963209E+37</v>
      </c>
      <c r="J38" s="2">
        <f>TREND(Calibration!$A$2:$A$4,Calibration!$B$2:$B$4,C38)</f>
        <v>394.6759601404392</v>
      </c>
      <c r="K38" s="2">
        <f>TREND(Calibration!$A$2:$A$4,Calibration!$C$2:$C$4,E38)</f>
        <v>636.21537475678065</v>
      </c>
      <c r="L38" s="2">
        <f>TREND(Calibration!$A$2:$A$4,Calibration!$D$2:$D$4,G38)</f>
        <v>597.53508280228482</v>
      </c>
    </row>
    <row r="39" spans="1:12" x14ac:dyDescent="0.25">
      <c r="A39">
        <v>185103</v>
      </c>
      <c r="B39">
        <v>14.27099991</v>
      </c>
      <c r="C39">
        <v>0.59939998000000005</v>
      </c>
      <c r="D39">
        <v>701.66198729999996</v>
      </c>
      <c r="E39">
        <v>1.57749999</v>
      </c>
      <c r="F39">
        <v>699.99200439000003</v>
      </c>
      <c r="G39">
        <v>1.5699000400000001</v>
      </c>
      <c r="H39">
        <v>9.9000003020963209E+37</v>
      </c>
      <c r="J39" s="2">
        <f>TREND(Calibration!$A$2:$A$4,Calibration!$B$2:$B$4,C39)</f>
        <v>391.6493719933805</v>
      </c>
      <c r="K39" s="2">
        <f>TREND(Calibration!$A$2:$A$4,Calibration!$C$2:$C$4,E39)</f>
        <v>615.76318967385225</v>
      </c>
      <c r="L39" s="2">
        <f>TREND(Calibration!$A$2:$A$4,Calibration!$D$2:$D$4,G39)</f>
        <v>595.96382845679443</v>
      </c>
    </row>
    <row r="40" spans="1:12" x14ac:dyDescent="0.25">
      <c r="A40">
        <v>190084</v>
      </c>
      <c r="B40">
        <v>14.26799965</v>
      </c>
      <c r="C40">
        <v>0.59399997999999998</v>
      </c>
      <c r="D40">
        <v>587.31896973000005</v>
      </c>
      <c r="E40">
        <v>1.6660000100000001</v>
      </c>
      <c r="F40">
        <v>741.49798583999996</v>
      </c>
      <c r="G40">
        <v>1.56830001</v>
      </c>
      <c r="H40">
        <v>9.9000003020963209E+37</v>
      </c>
      <c r="J40" s="2">
        <f>TREND(Calibration!$A$2:$A$4,Calibration!$B$2:$B$4,C40)</f>
        <v>388.31397554883767</v>
      </c>
      <c r="K40" s="2">
        <f>TREND(Calibration!$A$2:$A$4,Calibration!$C$2:$C$4,E40)</f>
        <v>651.46371525277391</v>
      </c>
      <c r="L40" s="2">
        <f>TREND(Calibration!$A$2:$A$4,Calibration!$D$2:$D$4,G40)</f>
        <v>595.30221960542292</v>
      </c>
    </row>
    <row r="41" spans="1:12" x14ac:dyDescent="0.25">
      <c r="A41">
        <v>195106</v>
      </c>
      <c r="B41">
        <v>14.25800037</v>
      </c>
      <c r="C41">
        <v>0.60049998999999998</v>
      </c>
      <c r="D41">
        <v>756.55999756000006</v>
      </c>
      <c r="E41">
        <v>1.84370005</v>
      </c>
      <c r="F41">
        <v>640.94299316000001</v>
      </c>
      <c r="G41">
        <v>1.5687999699999999</v>
      </c>
      <c r="H41">
        <v>9.9000003020963209E+37</v>
      </c>
      <c r="J41" s="2">
        <f>TREND(Calibration!$A$2:$A$4,Calibration!$B$2:$B$4,C41)</f>
        <v>392.32881077911406</v>
      </c>
      <c r="K41" s="2">
        <f>TREND(Calibration!$A$2:$A$4,Calibration!$C$2:$C$4,E41)</f>
        <v>723.14714338528017</v>
      </c>
      <c r="L41" s="2">
        <f>TREND(Calibration!$A$2:$A$4,Calibration!$D$2:$D$4,G41)</f>
        <v>595.50895195502369</v>
      </c>
    </row>
    <row r="42" spans="1:12" x14ac:dyDescent="0.25">
      <c r="A42">
        <v>200084</v>
      </c>
      <c r="B42">
        <v>14.31999969</v>
      </c>
      <c r="C42">
        <v>0.59570003000000005</v>
      </c>
      <c r="D42">
        <v>588.08197021000001</v>
      </c>
      <c r="E42">
        <v>1.62820005</v>
      </c>
      <c r="F42">
        <v>974.11401366999996</v>
      </c>
      <c r="G42">
        <v>1.56830001</v>
      </c>
      <c r="H42">
        <v>1197.20703125</v>
      </c>
      <c r="J42" s="2">
        <f>TREND(Calibration!$A$2:$A$4,Calibration!$B$2:$B$4,C42)</f>
        <v>389.36403864616085</v>
      </c>
      <c r="K42" s="2">
        <f>TREND(Calibration!$A$2:$A$4,Calibration!$C$2:$C$4,E42)</f>
        <v>636.21537475678065</v>
      </c>
      <c r="L42" s="2">
        <f>TREND(Calibration!$A$2:$A$4,Calibration!$D$2:$D$4,G42)</f>
        <v>595.30221960542292</v>
      </c>
    </row>
    <row r="43" spans="1:12" x14ac:dyDescent="0.25">
      <c r="A43">
        <v>205083</v>
      </c>
      <c r="B43">
        <v>14.36600018</v>
      </c>
      <c r="C43">
        <v>0.60919999999999996</v>
      </c>
      <c r="D43">
        <v>732.99798583999996</v>
      </c>
      <c r="E43">
        <v>1.68219995</v>
      </c>
      <c r="F43">
        <v>1046.62597656</v>
      </c>
      <c r="G43">
        <v>1.5666999800000001</v>
      </c>
      <c r="H43">
        <v>9.9000003020963209E+37</v>
      </c>
      <c r="J43" s="2">
        <f>TREND(Calibration!$A$2:$A$4,Calibration!$B$2:$B$4,C43)</f>
        <v>397.7025112275374</v>
      </c>
      <c r="K43" s="2">
        <f>TREND(Calibration!$A$2:$A$4,Calibration!$C$2:$C$4,E43)</f>
        <v>657.99870103409899</v>
      </c>
      <c r="L43" s="2">
        <f>TREND(Calibration!$A$2:$A$4,Calibration!$D$2:$D$4,G43)</f>
        <v>594.64061075405152</v>
      </c>
    </row>
    <row r="44" spans="1:12" x14ac:dyDescent="0.25">
      <c r="A44">
        <v>210084</v>
      </c>
      <c r="B44">
        <v>14.43500042</v>
      </c>
      <c r="C44">
        <v>0.60650002999999997</v>
      </c>
      <c r="D44">
        <v>918.89501953000001</v>
      </c>
      <c r="E44">
        <v>1.62820005</v>
      </c>
      <c r="F44">
        <v>1172.8730468700001</v>
      </c>
      <c r="G44">
        <v>1.5704</v>
      </c>
      <c r="H44">
        <v>1252.12402344</v>
      </c>
      <c r="J44" s="2">
        <f>TREND(Calibration!$A$2:$A$4,Calibration!$B$2:$B$4,C44)</f>
        <v>396.03483153524633</v>
      </c>
      <c r="K44" s="2">
        <f>TREND(Calibration!$A$2:$A$4,Calibration!$C$2:$C$4,E44)</f>
        <v>636.21537475678065</v>
      </c>
      <c r="L44" s="2">
        <f>TREND(Calibration!$A$2:$A$4,Calibration!$D$2:$D$4,G44)</f>
        <v>596.1705608063952</v>
      </c>
    </row>
    <row r="45" spans="1:12" x14ac:dyDescent="0.25">
      <c r="A45">
        <v>215083</v>
      </c>
      <c r="B45">
        <v>14.44799995</v>
      </c>
      <c r="C45">
        <v>0.60650002999999997</v>
      </c>
      <c r="D45">
        <v>893.96002196999996</v>
      </c>
      <c r="E45">
        <v>1.6957000499999999</v>
      </c>
      <c r="F45">
        <v>1086.09802246</v>
      </c>
      <c r="G45">
        <v>1.5699000400000001</v>
      </c>
      <c r="H45">
        <v>9.9000003020963209E+37</v>
      </c>
      <c r="J45" s="2">
        <f>TREND(Calibration!$A$2:$A$4,Calibration!$B$2:$B$4,C45)</f>
        <v>396.03483153524633</v>
      </c>
      <c r="K45" s="2">
        <f>TREND(Calibration!$A$2:$A$4,Calibration!$C$2:$C$4,E45)</f>
        <v>663.44458302788837</v>
      </c>
      <c r="L45" s="2">
        <f>TREND(Calibration!$A$2:$A$4,Calibration!$D$2:$D$4,G45)</f>
        <v>595.96382845679443</v>
      </c>
    </row>
    <row r="46" spans="1:12" x14ac:dyDescent="0.25">
      <c r="A46">
        <v>220083</v>
      </c>
      <c r="B46">
        <v>14.42399979</v>
      </c>
      <c r="C46">
        <v>0.59130000999999999</v>
      </c>
      <c r="D46">
        <v>1108.3380127</v>
      </c>
      <c r="E46">
        <v>1.6131000499999999</v>
      </c>
      <c r="F46">
        <v>1271.6269531200001</v>
      </c>
      <c r="G46">
        <v>1.5607000600000001</v>
      </c>
      <c r="H46">
        <v>9.9000003020963209E+37</v>
      </c>
      <c r="J46" s="2">
        <f>TREND(Calibration!$A$2:$A$4,Calibration!$B$2:$B$4,C46)</f>
        <v>386.64629585654654</v>
      </c>
      <c r="K46" s="2">
        <f>TREND(Calibration!$A$2:$A$4,Calibration!$C$2:$C$4,E46)</f>
        <v>630.12410001761418</v>
      </c>
      <c r="L46" s="2">
        <f>TREND(Calibration!$A$2:$A$4,Calibration!$D$2:$D$4,G46)</f>
        <v>592.15965715973084</v>
      </c>
    </row>
    <row r="47" spans="1:12" x14ac:dyDescent="0.25">
      <c r="A47">
        <v>225084</v>
      </c>
      <c r="B47">
        <v>14.397999759999999</v>
      </c>
      <c r="C47">
        <v>0.59890001999999998</v>
      </c>
      <c r="D47">
        <v>709.77197265999996</v>
      </c>
      <c r="E47">
        <v>1.59800005</v>
      </c>
      <c r="F47">
        <v>1018.27099609</v>
      </c>
      <c r="G47">
        <v>1.5601999799999999</v>
      </c>
      <c r="H47">
        <v>9.9000003020963209E+37</v>
      </c>
      <c r="J47" s="2">
        <f>TREND(Calibration!$A$2:$A$4,Calibration!$B$2:$B$4,C47)</f>
        <v>391.34056369589644</v>
      </c>
      <c r="K47" s="2">
        <f>TREND(Calibration!$A$2:$A$4,Calibration!$C$2:$C$4,E47)</f>
        <v>624.03282527844794</v>
      </c>
      <c r="L47" s="2">
        <f>TREND(Calibration!$A$2:$A$4,Calibration!$D$2:$D$4,G47)</f>
        <v>591.95287519039653</v>
      </c>
    </row>
    <row r="48" spans="1:12" x14ac:dyDescent="0.25">
      <c r="A48">
        <v>230083</v>
      </c>
      <c r="B48">
        <v>14.333000180000001</v>
      </c>
      <c r="C48">
        <v>0.59030002000000004</v>
      </c>
      <c r="D48">
        <v>883.02001953000001</v>
      </c>
      <c r="E48">
        <v>1.56939995</v>
      </c>
      <c r="F48">
        <v>1137.4780273399999</v>
      </c>
      <c r="G48">
        <v>1.5634000299999999</v>
      </c>
      <c r="H48">
        <v>9.9000003020963209E+37</v>
      </c>
      <c r="J48" s="2">
        <f>TREND(Calibration!$A$2:$A$4,Calibration!$B$2:$B$4,C48)</f>
        <v>386.02863602495802</v>
      </c>
      <c r="K48" s="2">
        <f>TREND(Calibration!$A$2:$A$4,Calibration!$C$2:$C$4,E48)</f>
        <v>612.49566854549221</v>
      </c>
      <c r="L48" s="2">
        <f>TREND(Calibration!$A$2:$A$4,Calibration!$D$2:$D$4,G48)</f>
        <v>593.27608875816168</v>
      </c>
    </row>
    <row r="49" spans="1:12" x14ac:dyDescent="0.25">
      <c r="A49">
        <v>235083</v>
      </c>
      <c r="B49">
        <v>14.31700039</v>
      </c>
      <c r="C49">
        <v>0.58920002000000005</v>
      </c>
      <c r="D49">
        <v>681.28900146000001</v>
      </c>
      <c r="E49">
        <v>1.67569995</v>
      </c>
      <c r="F49">
        <v>1289.89001465</v>
      </c>
      <c r="G49">
        <v>1.5607000600000001</v>
      </c>
      <c r="H49">
        <v>9.9000003020963209E+37</v>
      </c>
      <c r="J49" s="2">
        <f>TREND(Calibration!$A$2:$A$4,Calibration!$B$2:$B$4,C49)</f>
        <v>385.34920341588452</v>
      </c>
      <c r="K49" s="2">
        <f>TREND(Calibration!$A$2:$A$4,Calibration!$C$2:$C$4,E49)</f>
        <v>655.37662912651081</v>
      </c>
      <c r="L49" s="2">
        <f>TREND(Calibration!$A$2:$A$4,Calibration!$D$2:$D$4,G49)</f>
        <v>592.15965715973084</v>
      </c>
    </row>
    <row r="50" spans="1:12" x14ac:dyDescent="0.25">
      <c r="A50">
        <v>240083</v>
      </c>
      <c r="B50">
        <v>14.260999679999999</v>
      </c>
      <c r="C50">
        <v>0.58429998000000005</v>
      </c>
      <c r="D50">
        <v>566.50402831999997</v>
      </c>
      <c r="E50">
        <v>1.6460000299999999</v>
      </c>
      <c r="F50">
        <v>1263.89294434</v>
      </c>
      <c r="G50">
        <v>1.55910003</v>
      </c>
      <c r="H50">
        <v>9.9000003020963209E+37</v>
      </c>
      <c r="J50" s="2">
        <f>TREND(Calibration!$A$2:$A$4,Calibration!$B$2:$B$4,C50)</f>
        <v>382.32261526882576</v>
      </c>
      <c r="K50" s="2">
        <f>TREND(Calibration!$A$2:$A$4,Calibration!$C$2:$C$4,E50)</f>
        <v>643.3958097588777</v>
      </c>
      <c r="L50" s="2">
        <f>TREND(Calibration!$A$2:$A$4,Calibration!$D$2:$D$4,G50)</f>
        <v>591.49804830835933</v>
      </c>
    </row>
    <row r="51" spans="1:12" x14ac:dyDescent="0.25">
      <c r="A51">
        <v>245083</v>
      </c>
      <c r="B51">
        <v>14.28100014</v>
      </c>
      <c r="C51">
        <v>0.58380001999999998</v>
      </c>
      <c r="D51">
        <v>457.31298828000001</v>
      </c>
      <c r="E51">
        <v>1.6088000499999999</v>
      </c>
      <c r="F51">
        <v>1143.6550293</v>
      </c>
      <c r="G51">
        <v>1.5575000000000001</v>
      </c>
      <c r="H51">
        <v>9.9000003020963209E+37</v>
      </c>
      <c r="J51" s="2">
        <f>TREND(Calibration!$A$2:$A$4,Calibration!$B$2:$B$4,C51)</f>
        <v>382.01380697134175</v>
      </c>
      <c r="K51" s="2">
        <f>TREND(Calibration!$A$2:$A$4,Calibration!$C$2:$C$4,E51)</f>
        <v>628.38949860182515</v>
      </c>
      <c r="L51" s="2">
        <f>TREND(Calibration!$A$2:$A$4,Calibration!$D$2:$D$4,G51)</f>
        <v>590.83643945698782</v>
      </c>
    </row>
    <row r="52" spans="1:12" x14ac:dyDescent="0.25">
      <c r="A52">
        <v>250083</v>
      </c>
      <c r="B52">
        <v>14.32299995</v>
      </c>
      <c r="C52">
        <v>0.60049998999999998</v>
      </c>
      <c r="D52">
        <v>236.14100647000001</v>
      </c>
      <c r="E52">
        <v>1.72539997</v>
      </c>
      <c r="F52">
        <v>9.9000003020963209E+37</v>
      </c>
      <c r="G52">
        <v>1.56449997</v>
      </c>
      <c r="H52">
        <v>1156.0190429700001</v>
      </c>
      <c r="J52" s="2">
        <f>TREND(Calibration!$A$2:$A$4,Calibration!$B$2:$B$4,C52)</f>
        <v>392.32881077911406</v>
      </c>
      <c r="K52" s="2">
        <f>TREND(Calibration!$A$2:$A$4,Calibration!$C$2:$C$4,E52)</f>
        <v>675.42540239552159</v>
      </c>
      <c r="L52" s="2">
        <f>TREND(Calibration!$A$2:$A$4,Calibration!$D$2:$D$4,G52)</f>
        <v>593.73091150522123</v>
      </c>
    </row>
    <row r="53" spans="1:12" x14ac:dyDescent="0.25">
      <c r="A53">
        <v>255084</v>
      </c>
      <c r="B53">
        <v>14.31000042</v>
      </c>
      <c r="C53">
        <v>0.58920002000000005</v>
      </c>
      <c r="D53">
        <v>1061.7209472699999</v>
      </c>
      <c r="E53">
        <v>1.79349995</v>
      </c>
      <c r="F53">
        <v>1063.4880371100001</v>
      </c>
      <c r="G53">
        <v>1.5687999699999999</v>
      </c>
      <c r="H53">
        <v>9.9000003020963209E+37</v>
      </c>
      <c r="J53" s="2">
        <f>TREND(Calibration!$A$2:$A$4,Calibration!$B$2:$B$4,C53)</f>
        <v>385.34920341588452</v>
      </c>
      <c r="K53" s="2">
        <f>TREND(Calibration!$A$2:$A$4,Calibration!$C$2:$C$4,E53)</f>
        <v>702.89664000557002</v>
      </c>
      <c r="L53" s="2">
        <f>TREND(Calibration!$A$2:$A$4,Calibration!$D$2:$D$4,G53)</f>
        <v>595.50895195502369</v>
      </c>
    </row>
    <row r="54" spans="1:12" x14ac:dyDescent="0.25">
      <c r="A54">
        <v>260093</v>
      </c>
      <c r="B54">
        <v>14.394000050000001</v>
      </c>
      <c r="C54">
        <v>0.59189999000000004</v>
      </c>
      <c r="D54">
        <v>358.79699706999997</v>
      </c>
      <c r="E54">
        <v>1.7950999700000001</v>
      </c>
      <c r="F54">
        <v>9.9000003020963209E+37</v>
      </c>
      <c r="G54">
        <v>1.5618000000000001</v>
      </c>
      <c r="H54">
        <v>1151.6860351600001</v>
      </c>
      <c r="J54" s="2">
        <f>TREND(Calibration!$A$2:$A$4,Calibration!$B$2:$B$4,C54)</f>
        <v>387.01688310817565</v>
      </c>
      <c r="K54" s="2">
        <f>TREND(Calibration!$A$2:$A$4,Calibration!$C$2:$C$4,E54)</f>
        <v>703.54208115842846</v>
      </c>
      <c r="L54" s="2">
        <f>TREND(Calibration!$A$2:$A$4,Calibration!$D$2:$D$4,G54)</f>
        <v>592.61447990679028</v>
      </c>
    </row>
    <row r="55" spans="1:12" x14ac:dyDescent="0.25">
      <c r="A55">
        <v>265084</v>
      </c>
      <c r="B55">
        <v>14.37800026</v>
      </c>
      <c r="C55">
        <v>0.60049998999999998</v>
      </c>
      <c r="D55">
        <v>673.14599609000004</v>
      </c>
      <c r="E55">
        <v>2.05049992</v>
      </c>
      <c r="F55">
        <v>9.9000003020963209E+37</v>
      </c>
      <c r="G55">
        <v>1.5618000000000001</v>
      </c>
      <c r="H55">
        <v>1257.6159668</v>
      </c>
      <c r="J55" s="2">
        <f>TREND(Calibration!$A$2:$A$4,Calibration!$B$2:$B$4,C55)</f>
        <v>392.32881077911406</v>
      </c>
      <c r="K55" s="2">
        <f>TREND(Calibration!$A$2:$A$4,Calibration!$C$2:$C$4,E55)</f>
        <v>806.56931717295447</v>
      </c>
      <c r="L55" s="2">
        <f>TREND(Calibration!$A$2:$A$4,Calibration!$D$2:$D$4,G55)</f>
        <v>592.61447990679028</v>
      </c>
    </row>
    <row r="56" spans="1:12" x14ac:dyDescent="0.25">
      <c r="A56">
        <v>270083</v>
      </c>
      <c r="B56">
        <v>14.277999879999999</v>
      </c>
      <c r="C56">
        <v>0.58969998000000001</v>
      </c>
      <c r="D56">
        <v>1153.3800048799999</v>
      </c>
      <c r="E56">
        <v>1.7335</v>
      </c>
      <c r="F56">
        <v>1127.70800781</v>
      </c>
      <c r="G56">
        <v>1.5585999500000001</v>
      </c>
      <c r="H56">
        <v>9.9000003020963209E+37</v>
      </c>
      <c r="J56" s="2">
        <f>TREND(Calibration!$A$2:$A$4,Calibration!$B$2:$B$4,C56)</f>
        <v>385.65801171336847</v>
      </c>
      <c r="K56" s="2">
        <f>TREND(Calibration!$A$2:$A$4,Calibration!$C$2:$C$4,E56)</f>
        <v>678.69291948992486</v>
      </c>
      <c r="L56" s="2">
        <f>TREND(Calibration!$A$2:$A$4,Calibration!$D$2:$D$4,G56)</f>
        <v>591.29126633902513</v>
      </c>
    </row>
    <row r="57" spans="1:12" x14ac:dyDescent="0.25">
      <c r="A57">
        <v>275083</v>
      </c>
      <c r="B57">
        <v>14.291000370000001</v>
      </c>
      <c r="C57">
        <v>0.58429998000000005</v>
      </c>
      <c r="D57">
        <v>681.11297606999995</v>
      </c>
      <c r="E57">
        <v>1.69630003</v>
      </c>
      <c r="F57">
        <v>1001.85699463</v>
      </c>
      <c r="G57">
        <v>1.5585999500000001</v>
      </c>
      <c r="H57">
        <v>9.9000003020963209E+37</v>
      </c>
      <c r="J57" s="2">
        <f>TREND(Calibration!$A$2:$A$4,Calibration!$B$2:$B$4,C57)</f>
        <v>382.32261526882576</v>
      </c>
      <c r="K57" s="2">
        <f>TREND(Calibration!$A$2:$A$4,Calibration!$C$2:$C$4,E57)</f>
        <v>663.68661236682908</v>
      </c>
      <c r="L57" s="2">
        <f>TREND(Calibration!$A$2:$A$4,Calibration!$D$2:$D$4,G57)</f>
        <v>591.29126633902513</v>
      </c>
    </row>
    <row r="58" spans="1:12" x14ac:dyDescent="0.25">
      <c r="A58">
        <v>280083</v>
      </c>
      <c r="B58">
        <v>14.30000019</v>
      </c>
      <c r="C58">
        <v>0.59890001999999998</v>
      </c>
      <c r="D58">
        <v>419.58300781000003</v>
      </c>
      <c r="E58">
        <v>1.6297999599999999</v>
      </c>
      <c r="F58">
        <v>1288.3959960899999</v>
      </c>
      <c r="G58">
        <v>1.55589998</v>
      </c>
      <c r="H58">
        <v>1068.9930419899999</v>
      </c>
      <c r="J58" s="2">
        <f>TREND(Calibration!$A$2:$A$4,Calibration!$B$2:$B$4,C58)</f>
        <v>391.34056369589644</v>
      </c>
      <c r="K58" s="2">
        <f>TREND(Calibration!$A$2:$A$4,Calibration!$C$2:$C$4,E58)</f>
        <v>636.86077153611427</v>
      </c>
      <c r="L58" s="2">
        <f>TREND(Calibration!$A$2:$A$4,Calibration!$D$2:$D$4,G58)</f>
        <v>590.17483474059406</v>
      </c>
    </row>
    <row r="59" spans="1:12" x14ac:dyDescent="0.25">
      <c r="A59">
        <v>285084</v>
      </c>
      <c r="B59">
        <v>14.27099991</v>
      </c>
      <c r="C59">
        <v>0.58319997999999995</v>
      </c>
      <c r="D59">
        <v>955.16400146000001</v>
      </c>
      <c r="E59">
        <v>1.63250005</v>
      </c>
      <c r="F59">
        <v>837.50500488</v>
      </c>
      <c r="G59">
        <v>1.55910003</v>
      </c>
      <c r="H59">
        <v>9.9000003020963209E+37</v>
      </c>
      <c r="J59" s="2">
        <f>TREND(Calibration!$A$2:$A$4,Calibration!$B$2:$B$4,C59)</f>
        <v>381.6431826597522</v>
      </c>
      <c r="K59" s="2">
        <f>TREND(Calibration!$A$2:$A$4,Calibration!$C$2:$C$4,E59)</f>
        <v>637.94997617256968</v>
      </c>
      <c r="L59" s="2">
        <f>TREND(Calibration!$A$2:$A$4,Calibration!$D$2:$D$4,G59)</f>
        <v>591.49804830835933</v>
      </c>
    </row>
    <row r="60" spans="1:12" x14ac:dyDescent="0.25">
      <c r="A60">
        <v>290132</v>
      </c>
      <c r="B60">
        <v>14.277999879999999</v>
      </c>
      <c r="C60">
        <v>0.59130000999999999</v>
      </c>
      <c r="D60">
        <v>482.71398926000001</v>
      </c>
      <c r="E60">
        <v>1.66929996</v>
      </c>
      <c r="F60">
        <v>848.18298340000001</v>
      </c>
      <c r="G60">
        <v>1.5634000299999999</v>
      </c>
      <c r="H60">
        <v>9.9000003020963209E+37</v>
      </c>
      <c r="J60" s="2">
        <f>TREND(Calibration!$A$2:$A$4,Calibration!$B$2:$B$4,C60)</f>
        <v>386.64629585654654</v>
      </c>
      <c r="K60" s="2">
        <f>TREND(Calibration!$A$2:$A$4,Calibration!$C$2:$C$4,E60)</f>
        <v>652.79490082068855</v>
      </c>
      <c r="L60" s="2">
        <f>TREND(Calibration!$A$2:$A$4,Calibration!$D$2:$D$4,G60)</f>
        <v>593.27608875816168</v>
      </c>
    </row>
    <row r="61" spans="1:12" x14ac:dyDescent="0.25">
      <c r="A61">
        <v>295083</v>
      </c>
      <c r="B61">
        <v>14.30000019</v>
      </c>
      <c r="C61">
        <v>0.58109999000000001</v>
      </c>
      <c r="D61">
        <v>681.60797118999994</v>
      </c>
      <c r="E61">
        <v>1.6720000500000001</v>
      </c>
      <c r="F61">
        <v>800.39202881000006</v>
      </c>
      <c r="G61">
        <v>1.56500006</v>
      </c>
      <c r="H61">
        <v>9.9000003020963209E+37</v>
      </c>
      <c r="J61" s="2">
        <f>TREND(Calibration!$A$2:$A$4,Calibration!$B$2:$B$4,C61)</f>
        <v>380.34609021909012</v>
      </c>
      <c r="K61" s="2">
        <f>TREND(Calibration!$A$2:$A$4,Calibration!$C$2:$C$4,E61)</f>
        <v>653.88410545714385</v>
      </c>
      <c r="L61" s="2">
        <f>TREND(Calibration!$A$2:$A$4,Calibration!$D$2:$D$4,G61)</f>
        <v>593.9376976095333</v>
      </c>
    </row>
    <row r="62" spans="1:12" x14ac:dyDescent="0.25">
      <c r="A62">
        <v>300084</v>
      </c>
      <c r="B62">
        <v>14.2840004</v>
      </c>
      <c r="C62">
        <v>0.57999997999999997</v>
      </c>
      <c r="D62">
        <v>641.69702147999999</v>
      </c>
      <c r="E62">
        <v>1.63629997</v>
      </c>
      <c r="F62">
        <v>605.20300293000003</v>
      </c>
      <c r="G62">
        <v>1.5742000300000001</v>
      </c>
      <c r="H62">
        <v>9.9000003020963209E+37</v>
      </c>
      <c r="J62" s="2">
        <f>TREND(Calibration!$A$2:$A$4,Calibration!$B$2:$B$4,C62)</f>
        <v>379.66665143335649</v>
      </c>
      <c r="K62" s="2">
        <f>TREND(Calibration!$A$2:$A$4,Calibration!$C$2:$C$4,E62)</f>
        <v>639.48284747765933</v>
      </c>
      <c r="L62" s="2">
        <f>TREND(Calibration!$A$2:$A$4,Calibration!$D$2:$D$4,G62)</f>
        <v>597.74186477161913</v>
      </c>
    </row>
    <row r="63" spans="1:12" x14ac:dyDescent="0.25">
      <c r="A63">
        <v>305084</v>
      </c>
      <c r="B63">
        <v>14.28100014</v>
      </c>
      <c r="C63">
        <v>0.57730000999999997</v>
      </c>
      <c r="D63">
        <v>584.86999512</v>
      </c>
      <c r="E63">
        <v>1.70220006</v>
      </c>
      <c r="F63">
        <v>637.04302978999999</v>
      </c>
      <c r="G63">
        <v>1.57640004</v>
      </c>
      <c r="H63">
        <v>9.9000003020963209E+37</v>
      </c>
      <c r="J63" s="2">
        <f>TREND(Calibration!$A$2:$A$4,Calibration!$B$2:$B$4,C63)</f>
        <v>377.99897174106536</v>
      </c>
      <c r="K63" s="2">
        <f>TREND(Calibration!$A$2:$A$4,Calibration!$C$2:$C$4,E63)</f>
        <v>666.06665896943332</v>
      </c>
      <c r="L63" s="2">
        <f>TREND(Calibration!$A$2:$A$4,Calibration!$D$2:$D$4,G63)</f>
        <v>598.65156402044931</v>
      </c>
    </row>
    <row r="64" spans="1:12" x14ac:dyDescent="0.25">
      <c r="A64">
        <v>310101</v>
      </c>
      <c r="B64">
        <v>14.28100014</v>
      </c>
      <c r="C64">
        <v>0.59130000999999999</v>
      </c>
      <c r="D64">
        <v>387.70001221000001</v>
      </c>
      <c r="E64">
        <v>1.63629997</v>
      </c>
      <c r="F64">
        <v>982.27697753999996</v>
      </c>
      <c r="G64">
        <v>1.57640004</v>
      </c>
      <c r="H64">
        <v>9.9000003020963209E+37</v>
      </c>
      <c r="J64" s="2">
        <f>TREND(Calibration!$A$2:$A$4,Calibration!$B$2:$B$4,C64)</f>
        <v>386.64629585654654</v>
      </c>
      <c r="K64" s="2">
        <f>TREND(Calibration!$A$2:$A$4,Calibration!$C$2:$C$4,E64)</f>
        <v>639.48284747765933</v>
      </c>
      <c r="L64" s="2">
        <f>TREND(Calibration!$A$2:$A$4,Calibration!$D$2:$D$4,G64)</f>
        <v>598.65156402044931</v>
      </c>
    </row>
    <row r="65" spans="1:12" x14ac:dyDescent="0.25">
      <c r="A65">
        <v>315106</v>
      </c>
      <c r="B65">
        <v>14.255000109999999</v>
      </c>
      <c r="C65">
        <v>0.59130000999999999</v>
      </c>
      <c r="D65">
        <v>660.85998534999999</v>
      </c>
      <c r="E65">
        <v>1.6936000600000001</v>
      </c>
      <c r="F65">
        <v>9.9000003020963209E+37</v>
      </c>
      <c r="G65">
        <v>1.5791000100000001</v>
      </c>
      <c r="H65">
        <v>9.9000003020963209E+37</v>
      </c>
      <c r="J65" s="2">
        <f>TREND(Calibration!$A$2:$A$4,Calibration!$B$2:$B$4,C65)</f>
        <v>386.64629585654654</v>
      </c>
      <c r="K65" s="2">
        <f>TREND(Calibration!$A$2:$A$4,Calibration!$C$2:$C$4,E65)</f>
        <v>662.59745613785515</v>
      </c>
      <c r="L65" s="2">
        <f>TREND(Calibration!$A$2:$A$4,Calibration!$D$2:$D$4,G65)</f>
        <v>599.76799561888026</v>
      </c>
    </row>
    <row r="66" spans="1:12" x14ac:dyDescent="0.25">
      <c r="A66">
        <v>320084</v>
      </c>
      <c r="B66">
        <v>14.26799965</v>
      </c>
      <c r="C66">
        <v>0.58429998000000005</v>
      </c>
      <c r="D66">
        <v>778.05798340000001</v>
      </c>
      <c r="E66">
        <v>1.68490005</v>
      </c>
      <c r="F66">
        <v>9.9000003020963209E+37</v>
      </c>
      <c r="G66">
        <v>1.5699000400000001</v>
      </c>
      <c r="H66">
        <v>1222.80895996</v>
      </c>
      <c r="J66" s="2">
        <f>TREND(Calibration!$A$2:$A$4,Calibration!$B$2:$B$4,C66)</f>
        <v>382.32261526882576</v>
      </c>
      <c r="K66" s="2">
        <f>TREND(Calibration!$A$2:$A$4,Calibration!$C$2:$C$4,E66)</f>
        <v>659.08790970451116</v>
      </c>
      <c r="L66" s="2">
        <f>TREND(Calibration!$A$2:$A$4,Calibration!$D$2:$D$4,G66)</f>
        <v>595.96382845679443</v>
      </c>
    </row>
    <row r="67" spans="1:12" x14ac:dyDescent="0.25">
      <c r="A67">
        <v>325085</v>
      </c>
      <c r="B67">
        <v>14.244999890000001</v>
      </c>
      <c r="C67">
        <v>0.57509999999999994</v>
      </c>
      <c r="D67">
        <v>742.14398193</v>
      </c>
      <c r="E67">
        <v>1.58179998</v>
      </c>
      <c r="F67">
        <v>9.9000003020963209E+37</v>
      </c>
      <c r="G67">
        <v>1.5748000099999999</v>
      </c>
      <c r="H67">
        <v>9.9000003020963209E+37</v>
      </c>
      <c r="J67" s="2">
        <f>TREND(Calibration!$A$2:$A$4,Calibration!$B$2:$B$4,C67)</f>
        <v>376.64010034625824</v>
      </c>
      <c r="K67" s="2">
        <f>TREND(Calibration!$A$2:$A$4,Calibration!$C$2:$C$4,E67)</f>
        <v>617.49778705568463</v>
      </c>
      <c r="L67" s="2">
        <f>TREND(Calibration!$A$2:$A$4,Calibration!$D$2:$D$4,G67)</f>
        <v>597.9899551690778</v>
      </c>
    </row>
    <row r="68" spans="1:12" x14ac:dyDescent="0.25">
      <c r="A68">
        <v>330083</v>
      </c>
      <c r="B68">
        <v>14.27099991</v>
      </c>
      <c r="C68">
        <v>0.57410002000000004</v>
      </c>
      <c r="D68">
        <v>546.99298095999995</v>
      </c>
      <c r="E68">
        <v>1.6180000299999999</v>
      </c>
      <c r="F68">
        <v>1205.2779541</v>
      </c>
      <c r="G68">
        <v>1.56500006</v>
      </c>
      <c r="H68">
        <v>9.9000003020963209E+37</v>
      </c>
      <c r="J68" s="2">
        <f>TREND(Calibration!$A$2:$A$4,Calibration!$B$2:$B$4,C68)</f>
        <v>376.02244669132978</v>
      </c>
      <c r="K68" s="2">
        <f>TREND(Calibration!$A$2:$A$4,Calibration!$C$2:$C$4,E68)</f>
        <v>632.10073077234404</v>
      </c>
      <c r="L68" s="2">
        <f>TREND(Calibration!$A$2:$A$4,Calibration!$D$2:$D$4,G68)</f>
        <v>593.9376976095333</v>
      </c>
    </row>
    <row r="69" spans="1:12" x14ac:dyDescent="0.25">
      <c r="A69">
        <v>335106</v>
      </c>
      <c r="B69">
        <v>14.31000042</v>
      </c>
      <c r="C69">
        <v>0.58810001999999995</v>
      </c>
      <c r="D69">
        <v>199.28700255999999</v>
      </c>
      <c r="E69">
        <v>1.7092000199999999</v>
      </c>
      <c r="F69">
        <v>9.9000003020963209E+37</v>
      </c>
      <c r="G69">
        <v>1.5704</v>
      </c>
      <c r="H69">
        <v>1278.4739990200001</v>
      </c>
      <c r="J69" s="2">
        <f>TREND(Calibration!$A$2:$A$4,Calibration!$B$2:$B$4,C69)</f>
        <v>384.6697708068109</v>
      </c>
      <c r="K69" s="2">
        <f>TREND(Calibration!$A$2:$A$4,Calibration!$C$2:$C$4,E69)</f>
        <v>668.89041258023951</v>
      </c>
      <c r="L69" s="2">
        <f>TREND(Calibration!$A$2:$A$4,Calibration!$D$2:$D$4,G69)</f>
        <v>596.1705608063952</v>
      </c>
    </row>
    <row r="70" spans="1:12" x14ac:dyDescent="0.25">
      <c r="A70">
        <v>340095</v>
      </c>
      <c r="B70">
        <v>14.25800037</v>
      </c>
      <c r="C70">
        <v>0.56760001000000004</v>
      </c>
      <c r="D70">
        <v>1009.26599121</v>
      </c>
      <c r="E70">
        <v>1.7000000500000001</v>
      </c>
      <c r="F70">
        <v>964.68298340000001</v>
      </c>
      <c r="G70">
        <v>1.5687999699999999</v>
      </c>
      <c r="H70">
        <v>9.9000003020963209E+37</v>
      </c>
      <c r="J70" s="2">
        <f>TREND(Calibration!$A$2:$A$4,Calibration!$B$2:$B$4,C70)</f>
        <v>372.00761146105344</v>
      </c>
      <c r="K70" s="2">
        <f>TREND(Calibration!$A$2:$A$4,Calibration!$C$2:$C$4,E70)</f>
        <v>665.17918444367751</v>
      </c>
      <c r="L70" s="2">
        <f>TREND(Calibration!$A$2:$A$4,Calibration!$D$2:$D$4,G70)</f>
        <v>595.50895195502369</v>
      </c>
    </row>
    <row r="71" spans="1:12" x14ac:dyDescent="0.25">
      <c r="A71">
        <v>345085</v>
      </c>
      <c r="B71">
        <v>14.27099991</v>
      </c>
      <c r="C71">
        <v>0.57840002000000001</v>
      </c>
      <c r="D71">
        <v>557.63201904000005</v>
      </c>
      <c r="E71">
        <v>1.625</v>
      </c>
      <c r="F71">
        <v>1033.59802246</v>
      </c>
      <c r="G71">
        <v>1.5687999699999999</v>
      </c>
      <c r="H71">
        <v>9.9000003020963209E+37</v>
      </c>
      <c r="J71" s="2">
        <f>TREND(Calibration!$A$2:$A$4,Calibration!$B$2:$B$4,C71)</f>
        <v>378.67841052679898</v>
      </c>
      <c r="K71" s="2">
        <f>TREND(Calibration!$A$2:$A$4,Calibration!$C$2:$C$4,E71)</f>
        <v>634.92448841710711</v>
      </c>
      <c r="L71" s="2">
        <f>TREND(Calibration!$A$2:$A$4,Calibration!$D$2:$D$4,G71)</f>
        <v>595.50895195502369</v>
      </c>
    </row>
    <row r="72" spans="1:12" x14ac:dyDescent="0.25">
      <c r="A72">
        <v>350085</v>
      </c>
      <c r="B72">
        <v>14.23600006</v>
      </c>
      <c r="C72">
        <v>0.58810001999999995</v>
      </c>
      <c r="D72">
        <v>712.53497314000003</v>
      </c>
      <c r="E72">
        <v>1.70379996</v>
      </c>
      <c r="F72">
        <v>855.15899658000001</v>
      </c>
      <c r="G72">
        <v>1.5634000299999999</v>
      </c>
      <c r="H72">
        <v>9.9000003020963209E+37</v>
      </c>
      <c r="J72" s="2">
        <f>TREND(Calibration!$A$2:$A$4,Calibration!$B$2:$B$4,C72)</f>
        <v>384.6697708068109</v>
      </c>
      <c r="K72" s="2">
        <f>TREND(Calibration!$A$2:$A$4,Calibration!$C$2:$C$4,E72)</f>
        <v>666.71205171481029</v>
      </c>
      <c r="L72" s="2">
        <f>TREND(Calibration!$A$2:$A$4,Calibration!$D$2:$D$4,G72)</f>
        <v>593.27608875816168</v>
      </c>
    </row>
    <row r="73" spans="1:12" x14ac:dyDescent="0.25">
      <c r="A73">
        <v>355084</v>
      </c>
      <c r="B73">
        <v>14.18700027</v>
      </c>
      <c r="C73">
        <v>0.57679999000000004</v>
      </c>
      <c r="D73">
        <v>1151.3959960899999</v>
      </c>
      <c r="E73">
        <v>1.6288000300000001</v>
      </c>
      <c r="F73">
        <v>771.50500488</v>
      </c>
      <c r="G73">
        <v>1.5552999999999999</v>
      </c>
      <c r="H73">
        <v>9.9000003020963209E+37</v>
      </c>
      <c r="J73" s="2">
        <f>TREND(Calibration!$A$2:$A$4,Calibration!$B$2:$B$4,C73)</f>
        <v>377.69012638362091</v>
      </c>
      <c r="K73" s="2">
        <f>TREND(Calibration!$A$2:$A$4,Calibration!$C$2:$C$4,E73)</f>
        <v>636.45740409572136</v>
      </c>
      <c r="L73" s="2">
        <f>TREND(Calibration!$A$2:$A$4,Calibration!$D$2:$D$4,G73)</f>
        <v>589.92674434313528</v>
      </c>
    </row>
    <row r="74" spans="1:12" x14ac:dyDescent="0.25">
      <c r="A74">
        <v>360084</v>
      </c>
      <c r="B74">
        <v>14.192999840000001</v>
      </c>
      <c r="C74">
        <v>0.57139998999999997</v>
      </c>
      <c r="D74">
        <v>564.33801270000004</v>
      </c>
      <c r="E74">
        <v>1.77670002</v>
      </c>
      <c r="F74">
        <v>950.90899658000001</v>
      </c>
      <c r="G74">
        <v>1.54990005</v>
      </c>
      <c r="H74">
        <v>9.9000003020963209E+37</v>
      </c>
      <c r="J74" s="2">
        <f>TREND(Calibration!$A$2:$A$4,Calibration!$B$2:$B$4,C74)</f>
        <v>374.35472993907814</v>
      </c>
      <c r="K74" s="2">
        <f>TREND(Calibration!$A$2:$A$4,Calibration!$C$2:$C$4,E74)</f>
        <v>696.11962085134735</v>
      </c>
      <c r="L74" s="2">
        <f>TREND(Calibration!$A$2:$A$4,Calibration!$D$2:$D$4,G74)</f>
        <v>587.69387701129563</v>
      </c>
    </row>
    <row r="75" spans="1:12" x14ac:dyDescent="0.25">
      <c r="A75">
        <v>365085</v>
      </c>
      <c r="B75">
        <v>14.192999840000001</v>
      </c>
      <c r="C75">
        <v>0.57889997999999998</v>
      </c>
      <c r="D75">
        <v>433.11401367000002</v>
      </c>
      <c r="E75">
        <v>1.73570001</v>
      </c>
      <c r="F75">
        <v>907.33898925999995</v>
      </c>
      <c r="G75">
        <v>1.5514999599999999</v>
      </c>
      <c r="H75">
        <v>9.9000003020963209E+37</v>
      </c>
      <c r="J75" s="2">
        <f>TREND(Calibration!$A$2:$A$4,Calibration!$B$2:$B$4,C75)</f>
        <v>378.98721882428299</v>
      </c>
      <c r="K75" s="2">
        <f>TREND(Calibration!$A$2:$A$4,Calibration!$C$2:$C$4,E75)</f>
        <v>679.58039401568067</v>
      </c>
      <c r="L75" s="2">
        <f>TREND(Calibration!$A$2:$A$4,Calibration!$D$2:$D$4,G75)</f>
        <v>588.35543624293359</v>
      </c>
    </row>
    <row r="76" spans="1:12" x14ac:dyDescent="0.25">
      <c r="A76">
        <v>370085</v>
      </c>
      <c r="B76">
        <v>14.19999981</v>
      </c>
      <c r="C76">
        <v>0.57679999000000004</v>
      </c>
      <c r="D76">
        <v>496.27899170000001</v>
      </c>
      <c r="E76">
        <v>1.64279997</v>
      </c>
      <c r="F76">
        <v>803.05401611000002</v>
      </c>
      <c r="G76">
        <v>1.55480003</v>
      </c>
      <c r="H76">
        <v>9.9000003020963209E+37</v>
      </c>
      <c r="J76" s="2">
        <f>TREND(Calibration!$A$2:$A$4,Calibration!$B$2:$B$4,C76)</f>
        <v>377.69012638362091</v>
      </c>
      <c r="K76" s="2">
        <f>TREND(Calibration!$A$2:$A$4,Calibration!$C$2:$C$4,E76)</f>
        <v>642.1049193852474</v>
      </c>
      <c r="L76" s="2">
        <f>TREND(Calibration!$A$2:$A$4,Calibration!$D$2:$D$4,G76)</f>
        <v>589.72000785855687</v>
      </c>
    </row>
    <row r="77" spans="1:12" x14ac:dyDescent="0.25">
      <c r="A77">
        <v>375084</v>
      </c>
      <c r="B77">
        <v>14.17399979</v>
      </c>
      <c r="C77">
        <v>0.57459998000000001</v>
      </c>
      <c r="D77">
        <v>557.42498779000005</v>
      </c>
      <c r="E77">
        <v>1.6045000599999999</v>
      </c>
      <c r="F77">
        <v>720.62597656000003</v>
      </c>
      <c r="G77">
        <v>1.56229997</v>
      </c>
      <c r="H77">
        <v>9.9000003020963209E+37</v>
      </c>
      <c r="J77" s="2">
        <f>TREND(Calibration!$A$2:$A$4,Calibration!$B$2:$B$4,C77)</f>
        <v>376.33125498881378</v>
      </c>
      <c r="K77" s="2">
        <f>TREND(Calibration!$A$2:$A$4,Calibration!$C$2:$C$4,E77)</f>
        <v>626.65490121999278</v>
      </c>
      <c r="L77" s="2">
        <f>TREND(Calibration!$A$2:$A$4,Calibration!$D$2:$D$4,G77)</f>
        <v>592.82121639136881</v>
      </c>
    </row>
    <row r="78" spans="1:12" x14ac:dyDescent="0.25">
      <c r="A78">
        <v>380084</v>
      </c>
      <c r="B78">
        <v>14.15400028</v>
      </c>
      <c r="C78">
        <v>0.57190001000000001</v>
      </c>
      <c r="D78">
        <v>607.34802246000004</v>
      </c>
      <c r="E78">
        <v>1.53750002</v>
      </c>
      <c r="F78">
        <v>518.84497069999998</v>
      </c>
      <c r="G78">
        <v>1.5661</v>
      </c>
      <c r="H78">
        <v>9.9000003020963209E+37</v>
      </c>
      <c r="J78" s="2">
        <f>TREND(Calibration!$A$2:$A$4,Calibration!$B$2:$B$4,C78)</f>
        <v>374.66357529652265</v>
      </c>
      <c r="K78" s="2">
        <f>TREND(Calibration!$A$2:$A$4,Calibration!$C$2:$C$4,E78)</f>
        <v>599.62737465210319</v>
      </c>
      <c r="L78" s="2">
        <f>TREND(Calibration!$A$2:$A$4,Calibration!$D$2:$D$4,G78)</f>
        <v>594.39252035659274</v>
      </c>
    </row>
    <row r="79" spans="1:12" x14ac:dyDescent="0.25">
      <c r="A79">
        <v>385084</v>
      </c>
      <c r="B79">
        <v>14.15100002</v>
      </c>
      <c r="C79">
        <v>0.57029998000000004</v>
      </c>
      <c r="D79">
        <v>692.48999022999999</v>
      </c>
      <c r="E79">
        <v>1.4592000199999999</v>
      </c>
      <c r="F79">
        <v>473.17599487000001</v>
      </c>
      <c r="G79">
        <v>1.57149994</v>
      </c>
      <c r="H79">
        <v>9.9000003020963209E+37</v>
      </c>
      <c r="J79" s="2">
        <f>TREND(Calibration!$A$2:$A$4,Calibration!$B$2:$B$4,C79)</f>
        <v>373.67529115334457</v>
      </c>
      <c r="K79" s="2">
        <f>TREND(Calibration!$A$2:$A$4,Calibration!$C$2:$C$4,E79)</f>
        <v>568.04149305761814</v>
      </c>
      <c r="L79" s="2">
        <f>TREND(Calibration!$A$2:$A$4,Calibration!$D$2:$D$4,G79)</f>
        <v>596.62538355345464</v>
      </c>
    </row>
    <row r="80" spans="1:12" x14ac:dyDescent="0.25">
      <c r="A80">
        <v>390115</v>
      </c>
      <c r="B80">
        <v>14.18999958</v>
      </c>
      <c r="C80">
        <v>0.57840002000000001</v>
      </c>
      <c r="D80">
        <v>703.23199463000003</v>
      </c>
      <c r="E80">
        <v>1.47920001</v>
      </c>
      <c r="F80">
        <v>887.22497558999999</v>
      </c>
      <c r="G80">
        <v>1.56719995</v>
      </c>
      <c r="H80">
        <v>9.9000003020963209E+37</v>
      </c>
      <c r="J80" s="2">
        <f>TREND(Calibration!$A$2:$A$4,Calibration!$B$2:$B$4,C80)</f>
        <v>378.67841052679898</v>
      </c>
      <c r="K80" s="2">
        <f>TREND(Calibration!$A$2:$A$4,Calibration!$C$2:$C$4,E80)</f>
        <v>576.10940258547112</v>
      </c>
      <c r="L80" s="2">
        <f>TREND(Calibration!$A$2:$A$4,Calibration!$D$2:$D$4,G80)</f>
        <v>594.84734723862994</v>
      </c>
    </row>
    <row r="81" spans="1:12" x14ac:dyDescent="0.25">
      <c r="A81">
        <v>395102</v>
      </c>
      <c r="B81">
        <v>14.11900043</v>
      </c>
      <c r="C81">
        <v>0.58160000999999995</v>
      </c>
      <c r="D81">
        <v>1183.4210205100001</v>
      </c>
      <c r="E81">
        <v>1.52509999</v>
      </c>
      <c r="F81">
        <v>193.39799500000001</v>
      </c>
      <c r="G81">
        <v>1.5661</v>
      </c>
      <c r="H81">
        <v>9.9000003020963209E+37</v>
      </c>
      <c r="J81" s="2">
        <f>TREND(Calibration!$A$2:$A$4,Calibration!$B$2:$B$4,C81)</f>
        <v>380.65493557653457</v>
      </c>
      <c r="K81" s="2">
        <f>TREND(Calibration!$A$2:$A$4,Calibration!$C$2:$C$4,E81)</f>
        <v>594.62525614191088</v>
      </c>
      <c r="L81" s="2">
        <f>TREND(Calibration!$A$2:$A$4,Calibration!$D$2:$D$4,G81)</f>
        <v>594.39252035659274</v>
      </c>
    </row>
    <row r="82" spans="1:12" x14ac:dyDescent="0.25">
      <c r="A82">
        <v>400086</v>
      </c>
      <c r="B82">
        <v>14.20300007</v>
      </c>
      <c r="C82">
        <v>0.58700001000000002</v>
      </c>
      <c r="D82">
        <v>478.90399170000001</v>
      </c>
      <c r="E82">
        <v>1.53530002</v>
      </c>
      <c r="F82">
        <v>991.95098876999998</v>
      </c>
      <c r="G82">
        <v>1.5656000400000001</v>
      </c>
      <c r="H82">
        <v>1246.5169677700001</v>
      </c>
      <c r="J82" s="2">
        <f>TREND(Calibration!$A$2:$A$4,Calibration!$B$2:$B$4,C82)</f>
        <v>383.99033202107739</v>
      </c>
      <c r="K82" s="2">
        <f>TREND(Calibration!$A$2:$A$4,Calibration!$C$2:$C$4,E82)</f>
        <v>598.73990416030415</v>
      </c>
      <c r="L82" s="2">
        <f>TREND(Calibration!$A$2:$A$4,Calibration!$D$2:$D$4,G82)</f>
        <v>594.18578800699197</v>
      </c>
    </row>
    <row r="83" spans="1:12" x14ac:dyDescent="0.25">
      <c r="A83">
        <v>405085</v>
      </c>
      <c r="B83">
        <v>14.23200035</v>
      </c>
      <c r="C83">
        <v>0.59030002000000004</v>
      </c>
      <c r="D83">
        <v>902.59698486000002</v>
      </c>
      <c r="E83">
        <v>1.6038999599999999</v>
      </c>
      <c r="F83">
        <v>812.35101318</v>
      </c>
      <c r="G83">
        <v>1.5666999800000001</v>
      </c>
      <c r="H83">
        <v>9.9000003020963209E+37</v>
      </c>
      <c r="J83" s="2">
        <f>TREND(Calibration!$A$2:$A$4,Calibration!$B$2:$B$4,C83)</f>
        <v>386.02863602495802</v>
      </c>
      <c r="K83" s="2">
        <f>TREND(Calibration!$A$2:$A$4,Calibration!$C$2:$C$4,E83)</f>
        <v>626.41282347357071</v>
      </c>
      <c r="L83" s="2">
        <f>TREND(Calibration!$A$2:$A$4,Calibration!$D$2:$D$4,G83)</f>
        <v>594.64061075405152</v>
      </c>
    </row>
    <row r="84" spans="1:12" x14ac:dyDescent="0.25">
      <c r="A84">
        <v>410085</v>
      </c>
      <c r="B84">
        <v>14.25199986</v>
      </c>
      <c r="C84">
        <v>0.59079999000000005</v>
      </c>
      <c r="D84">
        <v>874.59399413999995</v>
      </c>
      <c r="E84">
        <v>1.6411999500000001</v>
      </c>
      <c r="F84">
        <v>821.62402343999997</v>
      </c>
      <c r="G84">
        <v>1.56229997</v>
      </c>
      <c r="H84">
        <v>1248.0080566399999</v>
      </c>
      <c r="J84" s="2">
        <f>TREND(Calibration!$A$2:$A$4,Calibration!$B$2:$B$4,C84)</f>
        <v>386.33745049910209</v>
      </c>
      <c r="K84" s="2">
        <f>TREND(Calibration!$A$2:$A$4,Calibration!$C$2:$C$4,E84)</f>
        <v>641.45947823238907</v>
      </c>
      <c r="L84" s="2">
        <f>TREND(Calibration!$A$2:$A$4,Calibration!$D$2:$D$4,G84)</f>
        <v>592.82121639136881</v>
      </c>
    </row>
    <row r="85" spans="1:12" x14ac:dyDescent="0.25">
      <c r="A85">
        <v>415085</v>
      </c>
      <c r="B85">
        <v>14.225999829999999</v>
      </c>
      <c r="C85">
        <v>0.59189999000000004</v>
      </c>
      <c r="D85">
        <v>932.42901611000002</v>
      </c>
      <c r="E85">
        <v>1.5704</v>
      </c>
      <c r="F85">
        <v>947.22802734000004</v>
      </c>
      <c r="G85">
        <v>1.5709999800000001</v>
      </c>
      <c r="H85">
        <v>9.9000003020963209E+37</v>
      </c>
      <c r="J85" s="2">
        <f>TREND(Calibration!$A$2:$A$4,Calibration!$B$2:$B$4,C85)</f>
        <v>387.01688310817565</v>
      </c>
      <c r="K85" s="2">
        <f>TREND(Calibration!$A$2:$A$4,Calibration!$C$2:$C$4,E85)</f>
        <v>612.89908439336659</v>
      </c>
      <c r="L85" s="2">
        <f>TREND(Calibration!$A$2:$A$4,Calibration!$D$2:$D$4,G85)</f>
        <v>596.41865120385387</v>
      </c>
    </row>
    <row r="86" spans="1:12" x14ac:dyDescent="0.25">
      <c r="A86">
        <v>420085</v>
      </c>
      <c r="B86">
        <v>14.20300007</v>
      </c>
      <c r="C86">
        <v>0.58219999</v>
      </c>
      <c r="D86">
        <v>858.30401611000002</v>
      </c>
      <c r="E86">
        <v>1.62820005</v>
      </c>
      <c r="F86">
        <v>1221.7010498</v>
      </c>
      <c r="G86">
        <v>1.56939995</v>
      </c>
      <c r="H86">
        <v>9.9000003020963209E+37</v>
      </c>
      <c r="J86" s="2">
        <f>TREND(Calibration!$A$2:$A$4,Calibration!$B$2:$B$4,C86)</f>
        <v>381.02552282816362</v>
      </c>
      <c r="K86" s="2">
        <f>TREND(Calibration!$A$2:$A$4,Calibration!$C$2:$C$4,E86)</f>
        <v>636.21537475678065</v>
      </c>
      <c r="L86" s="2">
        <f>TREND(Calibration!$A$2:$A$4,Calibration!$D$2:$D$4,G86)</f>
        <v>595.75704235248236</v>
      </c>
    </row>
    <row r="87" spans="1:12" x14ac:dyDescent="0.25">
      <c r="A87">
        <v>425085</v>
      </c>
      <c r="B87">
        <v>14.24199963</v>
      </c>
      <c r="C87">
        <v>0.58759998999999996</v>
      </c>
      <c r="D87">
        <v>386.73999022999999</v>
      </c>
      <c r="E87">
        <v>1.5607000600000001</v>
      </c>
      <c r="F87">
        <v>9.9000003020963209E+37</v>
      </c>
      <c r="G87">
        <v>1.56830001</v>
      </c>
      <c r="H87">
        <v>1246.4260253899999</v>
      </c>
      <c r="J87" s="2">
        <f>TREND(Calibration!$A$2:$A$4,Calibration!$B$2:$B$4,C87)</f>
        <v>384.36091927270638</v>
      </c>
      <c r="K87" s="2">
        <f>TREND(Calibration!$A$2:$A$4,Calibration!$C$2:$C$4,E87)</f>
        <v>608.98617051962958</v>
      </c>
      <c r="L87" s="2">
        <f>TREND(Calibration!$A$2:$A$4,Calibration!$D$2:$D$4,G87)</f>
        <v>595.30221960542292</v>
      </c>
    </row>
    <row r="88" spans="1:12" x14ac:dyDescent="0.25">
      <c r="A88">
        <v>430086</v>
      </c>
      <c r="B88">
        <v>14.213000299999999</v>
      </c>
      <c r="C88">
        <v>0.57730000999999997</v>
      </c>
      <c r="D88">
        <v>859.03399658000001</v>
      </c>
      <c r="E88">
        <v>1.5132000400000001</v>
      </c>
      <c r="F88">
        <v>9.9000003020963209E+37</v>
      </c>
      <c r="G88">
        <v>1.5687999699999999</v>
      </c>
      <c r="H88">
        <v>1229.6149902300001</v>
      </c>
      <c r="J88" s="2">
        <f>TREND(Calibration!$A$2:$A$4,Calibration!$B$2:$B$4,C88)</f>
        <v>377.99897174106536</v>
      </c>
      <c r="K88" s="2">
        <f>TREND(Calibration!$A$2:$A$4,Calibration!$C$2:$C$4,E88)</f>
        <v>589.82486774241806</v>
      </c>
      <c r="L88" s="2">
        <f>TREND(Calibration!$A$2:$A$4,Calibration!$D$2:$D$4,G88)</f>
        <v>595.50895195502369</v>
      </c>
    </row>
    <row r="89" spans="1:12" x14ac:dyDescent="0.25">
      <c r="A89">
        <v>435086</v>
      </c>
      <c r="B89">
        <v>14.21899986</v>
      </c>
      <c r="C89">
        <v>0.57509999999999994</v>
      </c>
      <c r="D89">
        <v>555.15301513999998</v>
      </c>
      <c r="E89">
        <v>1.47490001</v>
      </c>
      <c r="F89">
        <v>1064.9670410199999</v>
      </c>
      <c r="G89">
        <v>1.5677000299999999</v>
      </c>
      <c r="H89">
        <v>9.9000003020963209E+37</v>
      </c>
      <c r="J89" s="2">
        <f>TREND(Calibration!$A$2:$A$4,Calibration!$B$2:$B$4,C89)</f>
        <v>376.64010034625824</v>
      </c>
      <c r="K89" s="2">
        <f>TREND(Calibration!$A$2:$A$4,Calibration!$C$2:$C$4,E89)</f>
        <v>574.37480116968209</v>
      </c>
      <c r="L89" s="2">
        <f>TREND(Calibration!$A$2:$A$4,Calibration!$D$2:$D$4,G89)</f>
        <v>595.05412920796414</v>
      </c>
    </row>
    <row r="90" spans="1:12" x14ac:dyDescent="0.25">
      <c r="A90">
        <v>440085</v>
      </c>
      <c r="B90">
        <v>14.22900009</v>
      </c>
      <c r="C90">
        <v>0.57459998000000001</v>
      </c>
      <c r="D90">
        <v>519.05102538999995</v>
      </c>
      <c r="E90">
        <v>1.5181000200000001</v>
      </c>
      <c r="F90">
        <v>872.31097411999997</v>
      </c>
      <c r="G90">
        <v>1.55910003</v>
      </c>
      <c r="H90">
        <v>9.9000003020963209E+37</v>
      </c>
      <c r="J90" s="2">
        <f>TREND(Calibration!$A$2:$A$4,Calibration!$B$2:$B$4,C90)</f>
        <v>376.33125498881378</v>
      </c>
      <c r="K90" s="2">
        <f>TREND(Calibration!$A$2:$A$4,Calibration!$C$2:$C$4,E90)</f>
        <v>591.8014984971478</v>
      </c>
      <c r="L90" s="2">
        <f>TREND(Calibration!$A$2:$A$4,Calibration!$D$2:$D$4,G90)</f>
        <v>591.49804830835933</v>
      </c>
    </row>
    <row r="91" spans="1:12" x14ac:dyDescent="0.25">
      <c r="A91">
        <v>445085</v>
      </c>
      <c r="B91">
        <v>14.225999829999999</v>
      </c>
      <c r="C91">
        <v>0.57239996999999998</v>
      </c>
      <c r="D91">
        <v>617.00598145000004</v>
      </c>
      <c r="E91">
        <v>1.5212999599999999</v>
      </c>
      <c r="F91">
        <v>553.17297363</v>
      </c>
      <c r="G91">
        <v>1.55050004</v>
      </c>
      <c r="H91">
        <v>9.9000003020963209E+37</v>
      </c>
      <c r="J91" s="2">
        <f>TREND(Calibration!$A$2:$A$4,Calibration!$B$2:$B$4,C91)</f>
        <v>374.97238359400666</v>
      </c>
      <c r="K91" s="2">
        <f>TREND(Calibration!$A$2:$A$4,Calibration!$C$2:$C$4,E91)</f>
        <v>593.09234046329664</v>
      </c>
      <c r="L91" s="2">
        <f>TREND(Calibration!$A$2:$A$4,Calibration!$D$2:$D$4,G91)</f>
        <v>587.94197154373217</v>
      </c>
    </row>
    <row r="92" spans="1:12" x14ac:dyDescent="0.25">
      <c r="A92">
        <v>450085</v>
      </c>
      <c r="B92">
        <v>14.24199963</v>
      </c>
      <c r="C92">
        <v>0.57190001000000001</v>
      </c>
      <c r="D92">
        <v>638.53601074000005</v>
      </c>
      <c r="E92">
        <v>1.49590003</v>
      </c>
      <c r="F92">
        <v>423.56600952000002</v>
      </c>
      <c r="G92">
        <v>1.5532000100000001</v>
      </c>
      <c r="H92">
        <v>9.9000003020963209E+37</v>
      </c>
      <c r="J92" s="2">
        <f>TREND(Calibration!$A$2:$A$4,Calibration!$B$2:$B$4,C92)</f>
        <v>374.66357529652265</v>
      </c>
      <c r="K92" s="2">
        <f>TREND(Calibration!$A$2:$A$4,Calibration!$C$2:$C$4,E92)</f>
        <v>582.84611847749579</v>
      </c>
      <c r="L92" s="2">
        <f>TREND(Calibration!$A$2:$A$4,Calibration!$D$2:$D$4,G92)</f>
        <v>589.05840314216312</v>
      </c>
    </row>
    <row r="93" spans="1:12" x14ac:dyDescent="0.25">
      <c r="A93">
        <v>455085</v>
      </c>
      <c r="B93">
        <v>14.23200035</v>
      </c>
      <c r="C93">
        <v>0.57300001</v>
      </c>
      <c r="D93">
        <v>812.66302489999998</v>
      </c>
      <c r="E93">
        <v>1.5471999599999999</v>
      </c>
      <c r="F93">
        <v>433.77801513999998</v>
      </c>
      <c r="G93">
        <v>1.5575000000000001</v>
      </c>
      <c r="H93">
        <v>9.9000003020963209E+37</v>
      </c>
      <c r="J93" s="2">
        <f>TREND(Calibration!$A$2:$A$4,Calibration!$B$2:$B$4,C93)</f>
        <v>375.34300790559615</v>
      </c>
      <c r="K93" s="2">
        <f>TREND(Calibration!$A$2:$A$4,Calibration!$C$2:$C$4,E93)</f>
        <v>603.5402885258402</v>
      </c>
      <c r="L93" s="2">
        <f>TREND(Calibration!$A$2:$A$4,Calibration!$D$2:$D$4,G93)</f>
        <v>590.83643945698782</v>
      </c>
    </row>
    <row r="94" spans="1:12" x14ac:dyDescent="0.25">
      <c r="A94">
        <v>460085</v>
      </c>
      <c r="B94">
        <v>14.23600006</v>
      </c>
      <c r="C94">
        <v>0.58759998999999996</v>
      </c>
      <c r="D94">
        <v>374.26998901000002</v>
      </c>
      <c r="E94">
        <v>1.5618000000000001</v>
      </c>
      <c r="F94">
        <v>328.45199585</v>
      </c>
      <c r="G94">
        <v>1.5542000499999999</v>
      </c>
      <c r="H94">
        <v>9.9000003020963209E+37</v>
      </c>
      <c r="J94" s="2">
        <f>TREND(Calibration!$A$2:$A$4,Calibration!$B$2:$B$4,C94)</f>
        <v>384.36091927270638</v>
      </c>
      <c r="K94" s="2">
        <f>TREND(Calibration!$A$2:$A$4,Calibration!$C$2:$C$4,E94)</f>
        <v>609.42988156178853</v>
      </c>
      <c r="L94" s="2">
        <f>TREND(Calibration!$A$2:$A$4,Calibration!$D$2:$D$4,G94)</f>
        <v>589.47191746109809</v>
      </c>
    </row>
    <row r="95" spans="1:12" x14ac:dyDescent="0.25">
      <c r="A95">
        <v>465098</v>
      </c>
      <c r="B95">
        <v>14.28100014</v>
      </c>
      <c r="C95">
        <v>0.59079999000000005</v>
      </c>
      <c r="D95">
        <v>505.57299805000002</v>
      </c>
      <c r="E95">
        <v>1.5359</v>
      </c>
      <c r="F95">
        <v>1232.23498535</v>
      </c>
      <c r="G95">
        <v>1.55050004</v>
      </c>
      <c r="H95">
        <v>1044.54296875</v>
      </c>
      <c r="J95" s="2">
        <f>TREND(Calibration!$A$2:$A$4,Calibration!$B$2:$B$4,C95)</f>
        <v>386.33745049910209</v>
      </c>
      <c r="K95" s="2">
        <f>TREND(Calibration!$A$2:$A$4,Calibration!$C$2:$C$4,E95)</f>
        <v>598.98193349924486</v>
      </c>
      <c r="L95" s="2">
        <f>TREND(Calibration!$A$2:$A$4,Calibration!$D$2:$D$4,G95)</f>
        <v>587.94197154373217</v>
      </c>
    </row>
    <row r="96" spans="1:12" x14ac:dyDescent="0.25">
      <c r="A96">
        <v>470086</v>
      </c>
      <c r="B96">
        <v>14.255000109999999</v>
      </c>
      <c r="C96">
        <v>0.58810001999999995</v>
      </c>
      <c r="D96">
        <v>871.08898925999995</v>
      </c>
      <c r="E96">
        <v>1.5316000000000001</v>
      </c>
      <c r="F96">
        <v>972.63201904000005</v>
      </c>
      <c r="G96">
        <v>1.55260003</v>
      </c>
      <c r="H96">
        <v>9.9000003020963209E+37</v>
      </c>
      <c r="J96" s="2">
        <f>TREND(Calibration!$A$2:$A$4,Calibration!$B$2:$B$4,C96)</f>
        <v>384.6697708068109</v>
      </c>
      <c r="K96" s="2">
        <f>TREND(Calibration!$A$2:$A$4,Calibration!$C$2:$C$4,E96)</f>
        <v>597.24733208345583</v>
      </c>
      <c r="L96" s="2">
        <f>TREND(Calibration!$A$2:$A$4,Calibration!$D$2:$D$4,G96)</f>
        <v>588.81031274470445</v>
      </c>
    </row>
    <row r="97" spans="1:12" x14ac:dyDescent="0.25">
      <c r="A97">
        <v>475085</v>
      </c>
      <c r="B97">
        <v>14.23200035</v>
      </c>
      <c r="C97">
        <v>0.57779997999999999</v>
      </c>
      <c r="D97">
        <v>1350.43005371</v>
      </c>
      <c r="E97">
        <v>1.5915000399999999</v>
      </c>
      <c r="F97">
        <v>768.89300536999997</v>
      </c>
      <c r="G97">
        <v>1.5440000300000001</v>
      </c>
      <c r="H97">
        <v>9.9000003020963209E+37</v>
      </c>
      <c r="J97" s="2">
        <f>TREND(Calibration!$A$2:$A$4,Calibration!$B$2:$B$4,C97)</f>
        <v>378.30778621520949</v>
      </c>
      <c r="K97" s="2">
        <f>TREND(Calibration!$A$2:$A$4,Calibration!$C$2:$C$4,E97)</f>
        <v>621.410749336903</v>
      </c>
      <c r="L97" s="2">
        <f>TREND(Calibration!$A$2:$A$4,Calibration!$D$2:$D$4,G97)</f>
        <v>585.25423184509953</v>
      </c>
    </row>
    <row r="98" spans="1:12" x14ac:dyDescent="0.25">
      <c r="A98">
        <v>480085</v>
      </c>
      <c r="B98">
        <v>14.24800014</v>
      </c>
      <c r="C98">
        <v>0.58649998999999997</v>
      </c>
      <c r="D98">
        <v>862.47698975000003</v>
      </c>
      <c r="E98">
        <v>1.6119999899999999</v>
      </c>
      <c r="F98">
        <v>658.82000731999995</v>
      </c>
      <c r="G98">
        <v>1.5575000000000001</v>
      </c>
      <c r="H98">
        <v>9.9000003020963209E+37</v>
      </c>
      <c r="J98" s="2">
        <f>TREND(Calibration!$A$2:$A$4,Calibration!$B$2:$B$4,C98)</f>
        <v>383.68148666363282</v>
      </c>
      <c r="K98" s="2">
        <f>TREND(Calibration!$A$2:$A$4,Calibration!$C$2:$C$4,E98)</f>
        <v>629.68034056797399</v>
      </c>
      <c r="L98" s="2">
        <f>TREND(Calibration!$A$2:$A$4,Calibration!$D$2:$D$4,G98)</f>
        <v>590.83643945698782</v>
      </c>
    </row>
    <row r="99" spans="1:12" x14ac:dyDescent="0.25">
      <c r="A99">
        <v>485085</v>
      </c>
      <c r="B99">
        <v>14.244999890000001</v>
      </c>
      <c r="C99">
        <v>0.62370002000000002</v>
      </c>
      <c r="D99">
        <v>549.93499756000006</v>
      </c>
      <c r="E99">
        <v>1.52180004</v>
      </c>
      <c r="F99">
        <v>792.47302246000004</v>
      </c>
      <c r="G99">
        <v>1.5596000000000001</v>
      </c>
      <c r="H99">
        <v>1119.6899414100001</v>
      </c>
      <c r="J99" s="2">
        <f>TREND(Calibration!$A$2:$A$4,Calibration!$B$2:$B$4,C99)</f>
        <v>406.65868070046315</v>
      </c>
      <c r="K99" s="2">
        <f>TREND(Calibration!$A$2:$A$4,Calibration!$C$2:$C$4,E99)</f>
        <v>593.29407057399612</v>
      </c>
      <c r="L99" s="2">
        <f>TREND(Calibration!$A$2:$A$4,Calibration!$D$2:$D$4,G99)</f>
        <v>591.70478479293786</v>
      </c>
    </row>
    <row r="100" spans="1:12" x14ac:dyDescent="0.25">
      <c r="A100">
        <v>490086</v>
      </c>
      <c r="B100">
        <v>14.2159996</v>
      </c>
      <c r="C100">
        <v>0.61619997000000004</v>
      </c>
      <c r="D100">
        <v>1143.3669433600001</v>
      </c>
      <c r="E100">
        <v>1.54130006</v>
      </c>
      <c r="F100">
        <v>672.95697021000001</v>
      </c>
      <c r="G100">
        <v>1.56289995</v>
      </c>
      <c r="H100">
        <v>9.9000003020963209E+37</v>
      </c>
      <c r="J100" s="2">
        <f>TREND(Calibration!$A$2:$A$4,Calibration!$B$2:$B$4,C100)</f>
        <v>402.0261547552978</v>
      </c>
      <c r="K100" s="2">
        <f>TREND(Calibration!$A$2:$A$4,Calibration!$C$2:$C$4,E100)</f>
        <v>601.1602943646742</v>
      </c>
      <c r="L100" s="2">
        <f>TREND(Calibration!$A$2:$A$4,Calibration!$D$2:$D$4,G100)</f>
        <v>593.06930678882748</v>
      </c>
    </row>
    <row r="101" spans="1:12" x14ac:dyDescent="0.25">
      <c r="A101">
        <v>495110</v>
      </c>
      <c r="B101">
        <v>14.23600006</v>
      </c>
      <c r="C101">
        <v>0.61669998999999998</v>
      </c>
      <c r="D101">
        <v>680.17901611000002</v>
      </c>
      <c r="E101">
        <v>1.5865999500000001</v>
      </c>
      <c r="F101">
        <v>811.05999756000006</v>
      </c>
      <c r="G101">
        <v>1.5596000000000001</v>
      </c>
      <c r="H101">
        <v>9.9000003020963209E+37</v>
      </c>
      <c r="J101" s="2">
        <f>TREND(Calibration!$A$2:$A$4,Calibration!$B$2:$B$4,C101)</f>
        <v>402.33500011274225</v>
      </c>
      <c r="K101" s="2">
        <f>TREND(Calibration!$A$2:$A$4,Calibration!$C$2:$C$4,E101)</f>
        <v>619.43407420864867</v>
      </c>
      <c r="L101" s="2">
        <f>TREND(Calibration!$A$2:$A$4,Calibration!$D$2:$D$4,G101)</f>
        <v>591.70478479293786</v>
      </c>
    </row>
    <row r="102" spans="1:12" x14ac:dyDescent="0.25">
      <c r="A102">
        <v>500101</v>
      </c>
      <c r="B102">
        <v>14.23600006</v>
      </c>
      <c r="C102">
        <v>0.62269998000000004</v>
      </c>
      <c r="D102">
        <v>639.04498291000004</v>
      </c>
      <c r="E102">
        <v>1.5656000400000001</v>
      </c>
      <c r="F102">
        <v>609.05700683999999</v>
      </c>
      <c r="G102">
        <v>1.5607000600000001</v>
      </c>
      <c r="H102">
        <v>9.9000003020963209E+37</v>
      </c>
      <c r="J102" s="2">
        <f>TREND(Calibration!$A$2:$A$4,Calibration!$B$2:$B$4,C102)</f>
        <v>406.04098998557419</v>
      </c>
      <c r="K102" s="2">
        <f>TREND(Calibration!$A$2:$A$4,Calibration!$C$2:$C$4,E102)</f>
        <v>610.96280127435944</v>
      </c>
      <c r="L102" s="2">
        <f>TREND(Calibration!$A$2:$A$4,Calibration!$D$2:$D$4,G102)</f>
        <v>592.15965715973084</v>
      </c>
    </row>
    <row r="103" spans="1:12" x14ac:dyDescent="0.25">
      <c r="A103">
        <v>505110</v>
      </c>
      <c r="B103">
        <v>14.2840004</v>
      </c>
      <c r="C103">
        <v>0.61080003000000005</v>
      </c>
      <c r="D103">
        <v>774.88598633000004</v>
      </c>
      <c r="E103">
        <v>1.5428999699999999</v>
      </c>
      <c r="F103">
        <v>635.80999756000006</v>
      </c>
      <c r="G103">
        <v>1.54449999</v>
      </c>
      <c r="H103">
        <v>9.9000003020963209E+37</v>
      </c>
      <c r="J103" s="2">
        <f>TREND(Calibration!$A$2:$A$4,Calibration!$B$2:$B$4,C103)</f>
        <v>398.69079537071559</v>
      </c>
      <c r="K103" s="2">
        <f>TREND(Calibration!$A$2:$A$4,Calibration!$C$2:$C$4,E103)</f>
        <v>601.80569114400794</v>
      </c>
      <c r="L103" s="2">
        <f>TREND(Calibration!$A$2:$A$4,Calibration!$D$2:$D$4,G103)</f>
        <v>585.4609641947003</v>
      </c>
    </row>
    <row r="104" spans="1:12" x14ac:dyDescent="0.25">
      <c r="A104">
        <v>510084</v>
      </c>
      <c r="B104">
        <v>14.34599972</v>
      </c>
      <c r="C104">
        <v>0.60430002000000005</v>
      </c>
      <c r="D104">
        <v>788.44396973000005</v>
      </c>
      <c r="E104">
        <v>1.5305000499999999</v>
      </c>
      <c r="F104">
        <v>535.41400146000001</v>
      </c>
      <c r="G104">
        <v>1.5461000199999999</v>
      </c>
      <c r="H104">
        <v>9.9000003020963209E+37</v>
      </c>
      <c r="J104" s="2">
        <f>TREND(Calibration!$A$2:$A$4,Calibration!$B$2:$B$4,C104)</f>
        <v>394.6759601404392</v>
      </c>
      <c r="K104" s="2">
        <f>TREND(Calibration!$A$2:$A$4,Calibration!$C$2:$C$4,E104)</f>
        <v>596.80361700734011</v>
      </c>
      <c r="L104" s="2">
        <f>TREND(Calibration!$A$2:$A$4,Calibration!$D$2:$D$4,G104)</f>
        <v>586.12257304607169</v>
      </c>
    </row>
    <row r="105" spans="1:12" x14ac:dyDescent="0.25">
      <c r="A105">
        <v>515084</v>
      </c>
      <c r="B105">
        <v>14.43700027</v>
      </c>
      <c r="C105">
        <v>0.61559998999999999</v>
      </c>
      <c r="D105">
        <v>451.53298949999999</v>
      </c>
      <c r="E105">
        <v>1.4921</v>
      </c>
      <c r="F105">
        <v>759.76300048999997</v>
      </c>
      <c r="G105">
        <v>1.5493999700000001</v>
      </c>
      <c r="H105">
        <v>9.9000003020963209E+37</v>
      </c>
      <c r="J105" s="2">
        <f>TREND(Calibration!$A$2:$A$4,Calibration!$B$2:$B$4,C105)</f>
        <v>401.65556750366875</v>
      </c>
      <c r="K105" s="2">
        <f>TREND(Calibration!$A$2:$A$4,Calibration!$C$2:$C$4,E105)</f>
        <v>581.31320279888166</v>
      </c>
      <c r="L105" s="2">
        <f>TREND(Calibration!$A$2:$A$4,Calibration!$D$2:$D$4,G105)</f>
        <v>587.48709504196142</v>
      </c>
    </row>
    <row r="106" spans="1:12" x14ac:dyDescent="0.25">
      <c r="A106">
        <v>520084</v>
      </c>
      <c r="B106">
        <v>14.463000299999999</v>
      </c>
      <c r="C106">
        <v>0.60479998999999995</v>
      </c>
      <c r="D106">
        <v>887.75701904000005</v>
      </c>
      <c r="E106">
        <v>1.4921</v>
      </c>
      <c r="F106">
        <v>1132.0920410199999</v>
      </c>
      <c r="G106">
        <v>1.5575000000000001</v>
      </c>
      <c r="H106">
        <v>1161.6560058600001</v>
      </c>
      <c r="J106" s="2">
        <f>TREND(Calibration!$A$2:$A$4,Calibration!$B$2:$B$4,C106)</f>
        <v>394.98477461458327</v>
      </c>
      <c r="K106" s="2">
        <f>TREND(Calibration!$A$2:$A$4,Calibration!$C$2:$C$4,E106)</f>
        <v>581.31320279888166</v>
      </c>
      <c r="L106" s="2">
        <f>TREND(Calibration!$A$2:$A$4,Calibration!$D$2:$D$4,G106)</f>
        <v>590.83643945698782</v>
      </c>
    </row>
    <row r="107" spans="1:12" x14ac:dyDescent="0.25">
      <c r="A107">
        <v>525083</v>
      </c>
      <c r="B107">
        <v>14.46899986</v>
      </c>
      <c r="C107">
        <v>0.59619999000000001</v>
      </c>
      <c r="D107">
        <v>9.9000003020963209E+37</v>
      </c>
      <c r="E107">
        <v>1.5726000099999999</v>
      </c>
      <c r="F107">
        <v>608.98999022999999</v>
      </c>
      <c r="G107">
        <v>1.5542000499999999</v>
      </c>
      <c r="H107">
        <v>9.9000003020963209E+37</v>
      </c>
      <c r="J107" s="2">
        <f>TREND(Calibration!$A$2:$A$4,Calibration!$B$2:$B$4,C107)</f>
        <v>389.67284694364486</v>
      </c>
      <c r="K107" s="2">
        <f>TREND(Calibration!$A$2:$A$4,Calibration!$C$2:$C$4,E107)</f>
        <v>613.7865589191224</v>
      </c>
      <c r="L107" s="2">
        <f>TREND(Calibration!$A$2:$A$4,Calibration!$D$2:$D$4,G107)</f>
        <v>589.47191746109809</v>
      </c>
    </row>
    <row r="108" spans="1:12" x14ac:dyDescent="0.25">
      <c r="A108">
        <v>530084</v>
      </c>
      <c r="B108">
        <v>14.50800037</v>
      </c>
      <c r="C108">
        <v>0.58969998000000001</v>
      </c>
      <c r="D108">
        <v>658.125</v>
      </c>
      <c r="E108">
        <v>1.6390000600000001</v>
      </c>
      <c r="F108">
        <v>672.91101074000005</v>
      </c>
      <c r="G108">
        <v>1.56229997</v>
      </c>
      <c r="H108">
        <v>9.9000003020963209E+37</v>
      </c>
      <c r="J108" s="2">
        <f>TREND(Calibration!$A$2:$A$4,Calibration!$B$2:$B$4,C108)</f>
        <v>385.65801171336847</v>
      </c>
      <c r="K108" s="2">
        <f>TREND(Calibration!$A$2:$A$4,Calibration!$C$2:$C$4,E108)</f>
        <v>640.57205211411463</v>
      </c>
      <c r="L108" s="2">
        <f>TREND(Calibration!$A$2:$A$4,Calibration!$D$2:$D$4,G108)</f>
        <v>592.82121639136881</v>
      </c>
    </row>
    <row r="109" spans="1:12" x14ac:dyDescent="0.25">
      <c r="A109">
        <v>535108</v>
      </c>
      <c r="B109">
        <v>14.583000180000001</v>
      </c>
      <c r="C109">
        <v>0.59299999000000003</v>
      </c>
      <c r="D109">
        <v>673.54699706999997</v>
      </c>
      <c r="E109">
        <v>1.9879000200000001</v>
      </c>
      <c r="F109">
        <v>955.81799316000001</v>
      </c>
      <c r="G109">
        <v>1.5601999799999999</v>
      </c>
      <c r="H109">
        <v>9.9000003020963209E+37</v>
      </c>
      <c r="J109" s="2">
        <f>TREND(Calibration!$A$2:$A$4,Calibration!$B$2:$B$4,C109)</f>
        <v>387.69631571724915</v>
      </c>
      <c r="K109" s="2">
        <f>TREND(Calibration!$A$2:$A$4,Calibration!$C$2:$C$4,E109)</f>
        <v>781.31678806405785</v>
      </c>
      <c r="L109" s="2">
        <f>TREND(Calibration!$A$2:$A$4,Calibration!$D$2:$D$4,G109)</f>
        <v>591.95287519039653</v>
      </c>
    </row>
    <row r="110" spans="1:12" x14ac:dyDescent="0.25">
      <c r="A110">
        <v>540113</v>
      </c>
      <c r="B110">
        <v>14.539999959999999</v>
      </c>
      <c r="C110">
        <v>0.58649998999999997</v>
      </c>
      <c r="D110">
        <v>1176.1319580100001</v>
      </c>
      <c r="E110">
        <v>1.75730002</v>
      </c>
      <c r="F110">
        <v>490.55999756</v>
      </c>
      <c r="G110">
        <v>1.55799997</v>
      </c>
      <c r="H110">
        <v>9.9000003020963209E+37</v>
      </c>
      <c r="J110" s="2">
        <f>TREND(Calibration!$A$2:$A$4,Calibration!$B$2:$B$4,C110)</f>
        <v>383.68148666363282</v>
      </c>
      <c r="K110" s="2">
        <f>TREND(Calibration!$A$2:$A$4,Calibration!$C$2:$C$4,E110)</f>
        <v>688.29374469639185</v>
      </c>
      <c r="L110" s="2">
        <f>TREND(Calibration!$A$2:$A$4,Calibration!$D$2:$D$4,G110)</f>
        <v>591.04317594156635</v>
      </c>
    </row>
    <row r="111" spans="1:12" x14ac:dyDescent="0.25">
      <c r="A111">
        <v>545083</v>
      </c>
      <c r="B111">
        <v>14.55000019</v>
      </c>
      <c r="C111">
        <v>0.60049998999999998</v>
      </c>
      <c r="D111">
        <v>586.27099609000004</v>
      </c>
      <c r="E111">
        <v>1.67470002</v>
      </c>
      <c r="F111">
        <v>675.53399658000001</v>
      </c>
      <c r="G111">
        <v>1.56229997</v>
      </c>
      <c r="H111">
        <v>9.9000003020963209E+37</v>
      </c>
      <c r="J111" s="2">
        <f>TREND(Calibration!$A$2:$A$4,Calibration!$B$2:$B$4,C111)</f>
        <v>392.32881077911406</v>
      </c>
      <c r="K111" s="2">
        <f>TREND(Calibration!$A$2:$A$4,Calibration!$C$2:$C$4,E111)</f>
        <v>654.97326168611778</v>
      </c>
      <c r="L111" s="2">
        <f>TREND(Calibration!$A$2:$A$4,Calibration!$D$2:$D$4,G111)</f>
        <v>592.82121639136881</v>
      </c>
    </row>
    <row r="112" spans="1:12" x14ac:dyDescent="0.25">
      <c r="A112">
        <v>550084</v>
      </c>
      <c r="B112">
        <v>14.51500034</v>
      </c>
      <c r="C112">
        <v>0.59729999</v>
      </c>
      <c r="D112">
        <v>899.92102050999995</v>
      </c>
      <c r="E112">
        <v>1.61150002</v>
      </c>
      <c r="F112">
        <v>921.90802001999998</v>
      </c>
      <c r="G112">
        <v>1.56289995</v>
      </c>
      <c r="H112">
        <v>9.9000003020963209E+37</v>
      </c>
      <c r="J112" s="2">
        <f>TREND(Calibration!$A$2:$A$4,Calibration!$B$2:$B$4,C112)</f>
        <v>390.35227955271836</v>
      </c>
      <c r="K112" s="2">
        <f>TREND(Calibration!$A$2:$A$4,Calibration!$C$2:$C$4,E112)</f>
        <v>629.4786548307992</v>
      </c>
      <c r="L112" s="2">
        <f>TREND(Calibration!$A$2:$A$4,Calibration!$D$2:$D$4,G112)</f>
        <v>593.06930678882748</v>
      </c>
    </row>
    <row r="113" spans="1:12" x14ac:dyDescent="0.25">
      <c r="A113">
        <v>555106</v>
      </c>
      <c r="B113">
        <v>14.442999840000001</v>
      </c>
      <c r="C113">
        <v>0.57950002</v>
      </c>
      <c r="D113">
        <v>9.9000003020963209E+37</v>
      </c>
      <c r="E113">
        <v>1.61090004</v>
      </c>
      <c r="F113">
        <v>816.28802489999998</v>
      </c>
      <c r="G113">
        <v>1.56400001</v>
      </c>
      <c r="H113">
        <v>9.9000003020963209E+37</v>
      </c>
      <c r="J113" s="2">
        <f>TREND(Calibration!$A$2:$A$4,Calibration!$B$2:$B$4,C113)</f>
        <v>379.35784313587254</v>
      </c>
      <c r="K113" s="2">
        <f>TREND(Calibration!$A$2:$A$4,Calibration!$C$2:$C$4,E113)</f>
        <v>629.23662549185838</v>
      </c>
      <c r="L113" s="2">
        <f>TREND(Calibration!$A$2:$A$4,Calibration!$D$2:$D$4,G113)</f>
        <v>593.52417915562046</v>
      </c>
    </row>
    <row r="114" spans="1:12" x14ac:dyDescent="0.25">
      <c r="A114">
        <v>560084</v>
      </c>
      <c r="B114">
        <v>14.442999840000001</v>
      </c>
      <c r="C114">
        <v>0.58160000999999995</v>
      </c>
      <c r="D114">
        <v>660.10198975000003</v>
      </c>
      <c r="E114">
        <v>1.7999999499999999</v>
      </c>
      <c r="F114">
        <v>949.51599121000004</v>
      </c>
      <c r="G114">
        <v>1.56400001</v>
      </c>
      <c r="H114">
        <v>9.9000003020963209E+37</v>
      </c>
      <c r="J114" s="2">
        <f>TREND(Calibration!$A$2:$A$4,Calibration!$B$2:$B$4,C114)</f>
        <v>380.65493557653457</v>
      </c>
      <c r="K114" s="2">
        <f>TREND(Calibration!$A$2:$A$4,Calibration!$C$2:$C$4,E114)</f>
        <v>705.51871191315809</v>
      </c>
      <c r="L114" s="2">
        <f>TREND(Calibration!$A$2:$A$4,Calibration!$D$2:$D$4,G114)</f>
        <v>593.52417915562046</v>
      </c>
    </row>
    <row r="115" spans="1:12" x14ac:dyDescent="0.25">
      <c r="A115">
        <v>565083</v>
      </c>
      <c r="B115">
        <v>14.44999981</v>
      </c>
      <c r="C115">
        <v>0.58319997999999995</v>
      </c>
      <c r="D115">
        <v>646.67102050999995</v>
      </c>
      <c r="E115">
        <v>1.7811000299999999</v>
      </c>
      <c r="F115">
        <v>706.39801024999997</v>
      </c>
      <c r="G115">
        <v>1.5552999999999999</v>
      </c>
      <c r="H115">
        <v>9.9000003020963209E+37</v>
      </c>
      <c r="J115" s="2">
        <f>TREND(Calibration!$A$2:$A$4,Calibration!$B$2:$B$4,C115)</f>
        <v>381.6431826597522</v>
      </c>
      <c r="K115" s="2">
        <f>TREND(Calibration!$A$2:$A$4,Calibration!$C$2:$C$4,E115)</f>
        <v>697.89456586890219</v>
      </c>
      <c r="L115" s="2">
        <f>TREND(Calibration!$A$2:$A$4,Calibration!$D$2:$D$4,G115)</f>
        <v>589.92674434313528</v>
      </c>
    </row>
    <row r="116" spans="1:12" x14ac:dyDescent="0.25">
      <c r="A116">
        <v>570083</v>
      </c>
      <c r="B116">
        <v>14.43000031</v>
      </c>
      <c r="C116">
        <v>0.58319997999999995</v>
      </c>
      <c r="D116">
        <v>608.40002441000001</v>
      </c>
      <c r="E116">
        <v>1.65090001</v>
      </c>
      <c r="F116">
        <v>689.64501953000001</v>
      </c>
      <c r="G116">
        <v>1.55799997</v>
      </c>
      <c r="H116">
        <v>1363.0300293</v>
      </c>
      <c r="J116" s="2">
        <f>TREND(Calibration!$A$2:$A$4,Calibration!$B$2:$B$4,C116)</f>
        <v>381.6431826597522</v>
      </c>
      <c r="K116" s="2">
        <f>TREND(Calibration!$A$2:$A$4,Calibration!$C$2:$C$4,E116)</f>
        <v>645.37244051360744</v>
      </c>
      <c r="L116" s="2">
        <f>TREND(Calibration!$A$2:$A$4,Calibration!$D$2:$D$4,G116)</f>
        <v>591.04317594156635</v>
      </c>
    </row>
    <row r="117" spans="1:12" x14ac:dyDescent="0.25">
      <c r="A117">
        <v>575101</v>
      </c>
      <c r="B117">
        <v>14.489000320000001</v>
      </c>
      <c r="C117">
        <v>0.58920002000000005</v>
      </c>
      <c r="D117">
        <v>345.56500244</v>
      </c>
      <c r="E117">
        <v>1.6131000499999999</v>
      </c>
      <c r="F117">
        <v>1241.9420166</v>
      </c>
      <c r="G117">
        <v>1.5596000000000001</v>
      </c>
      <c r="H117">
        <v>1332.8520507799999</v>
      </c>
      <c r="J117" s="2">
        <f>TREND(Calibration!$A$2:$A$4,Calibration!$B$2:$B$4,C117)</f>
        <v>385.34920341588452</v>
      </c>
      <c r="K117" s="2">
        <f>TREND(Calibration!$A$2:$A$4,Calibration!$C$2:$C$4,E117)</f>
        <v>630.12410001761418</v>
      </c>
      <c r="L117" s="2">
        <f>TREND(Calibration!$A$2:$A$4,Calibration!$D$2:$D$4,G117)</f>
        <v>591.70478479293786</v>
      </c>
    </row>
    <row r="118" spans="1:12" x14ac:dyDescent="0.25">
      <c r="A118">
        <v>580085</v>
      </c>
      <c r="B118">
        <v>14.48499966</v>
      </c>
      <c r="C118">
        <v>0.57620000999999998</v>
      </c>
      <c r="D118">
        <v>891.82702637</v>
      </c>
      <c r="E118">
        <v>1.59739995</v>
      </c>
      <c r="F118">
        <v>9.9000003020963209E+37</v>
      </c>
      <c r="G118">
        <v>1.5601999799999999</v>
      </c>
      <c r="H118">
        <v>9.9000003020963209E+37</v>
      </c>
      <c r="J118" s="2">
        <f>TREND(Calibration!$A$2:$A$4,Calibration!$B$2:$B$4,C118)</f>
        <v>377.31953913199186</v>
      </c>
      <c r="K118" s="2">
        <f>TREND(Calibration!$A$2:$A$4,Calibration!$C$2:$C$4,E118)</f>
        <v>623.79074753202588</v>
      </c>
      <c r="L118" s="2">
        <f>TREND(Calibration!$A$2:$A$4,Calibration!$D$2:$D$4,G118)</f>
        <v>591.95287519039653</v>
      </c>
    </row>
    <row r="119" spans="1:12" x14ac:dyDescent="0.25">
      <c r="A119">
        <v>585086</v>
      </c>
      <c r="B119">
        <v>14.4659996</v>
      </c>
      <c r="C119">
        <v>0.57139998999999997</v>
      </c>
      <c r="D119">
        <v>1232.33300781</v>
      </c>
      <c r="E119">
        <v>1.6276999700000001</v>
      </c>
      <c r="F119">
        <v>567.08898925999995</v>
      </c>
      <c r="G119">
        <v>1.5661</v>
      </c>
      <c r="H119">
        <v>9.9000003020963209E+37</v>
      </c>
      <c r="J119" s="2">
        <f>TREND(Calibration!$A$2:$A$4,Calibration!$B$2:$B$4,C119)</f>
        <v>374.35472993907814</v>
      </c>
      <c r="K119" s="2">
        <f>TREND(Calibration!$A$2:$A$4,Calibration!$C$2:$C$4,E119)</f>
        <v>636.01364464608116</v>
      </c>
      <c r="L119" s="2">
        <f>TREND(Calibration!$A$2:$A$4,Calibration!$D$2:$D$4,G119)</f>
        <v>594.39252035659274</v>
      </c>
    </row>
    <row r="120" spans="1:12" x14ac:dyDescent="0.25">
      <c r="A120">
        <v>590084</v>
      </c>
      <c r="B120">
        <v>14.463000299999999</v>
      </c>
      <c r="C120">
        <v>0.57569999000000005</v>
      </c>
      <c r="D120">
        <v>636.89398193</v>
      </c>
      <c r="E120">
        <v>2.0246000300000002</v>
      </c>
      <c r="F120">
        <v>663.93902588000003</v>
      </c>
      <c r="G120">
        <v>1.56229997</v>
      </c>
      <c r="H120">
        <v>9.9000003020963209E+37</v>
      </c>
      <c r="J120" s="2">
        <f>TREND(Calibration!$A$2:$A$4,Calibration!$B$2:$B$4,C120)</f>
        <v>377.01069377454741</v>
      </c>
      <c r="K120" s="2">
        <f>TREND(Calibration!$A$2:$A$4,Calibration!$C$2:$C$4,E120)</f>
        <v>796.1214134839355</v>
      </c>
      <c r="L120" s="2">
        <f>TREND(Calibration!$A$2:$A$4,Calibration!$D$2:$D$4,G120)</f>
        <v>592.82121639136881</v>
      </c>
    </row>
    <row r="121" spans="1:12" x14ac:dyDescent="0.25">
      <c r="A121">
        <v>595084</v>
      </c>
      <c r="B121">
        <v>14.46899986</v>
      </c>
      <c r="C121">
        <v>0.58649998999999997</v>
      </c>
      <c r="D121">
        <v>635.18200683999999</v>
      </c>
      <c r="E121">
        <v>1.8215999599999999</v>
      </c>
      <c r="F121">
        <v>749.30200194999998</v>
      </c>
      <c r="G121">
        <v>1.5726000099999999</v>
      </c>
      <c r="H121">
        <v>9.9000003020963209E+37</v>
      </c>
      <c r="J121" s="2">
        <f>TREND(Calibration!$A$2:$A$4,Calibration!$B$2:$B$4,C121)</f>
        <v>383.68148666363282</v>
      </c>
      <c r="K121" s="2">
        <f>TREND(Calibration!$A$2:$A$4,Calibration!$C$2:$C$4,E121)</f>
        <v>714.23206259386939</v>
      </c>
      <c r="L121" s="2">
        <f>TREND(Calibration!$A$2:$A$4,Calibration!$D$2:$D$4,G121)</f>
        <v>597.08026005522538</v>
      </c>
    </row>
    <row r="122" spans="1:12" x14ac:dyDescent="0.25">
      <c r="A122">
        <v>600104</v>
      </c>
      <c r="B122">
        <v>14.494999890000001</v>
      </c>
      <c r="C122">
        <v>0.58219999</v>
      </c>
      <c r="D122">
        <v>582.97802734000004</v>
      </c>
      <c r="E122">
        <v>1.8550000200000001</v>
      </c>
      <c r="F122">
        <v>917.93402100000003</v>
      </c>
      <c r="G122">
        <v>1.5785000300000001</v>
      </c>
      <c r="H122">
        <v>1229.9470214800001</v>
      </c>
      <c r="J122" s="2">
        <f>TREND(Calibration!$A$2:$A$4,Calibration!$B$2:$B$4,C122)</f>
        <v>381.02552282816362</v>
      </c>
      <c r="K122" s="2">
        <f>TREND(Calibration!$A$2:$A$4,Calibration!$C$2:$C$4,E122)</f>
        <v>727.70550244583239</v>
      </c>
      <c r="L122" s="2">
        <f>TREND(Calibration!$A$2:$A$4,Calibration!$D$2:$D$4,G122)</f>
        <v>599.5199052214216</v>
      </c>
    </row>
    <row r="123" spans="1:12" x14ac:dyDescent="0.25">
      <c r="A123">
        <v>605086</v>
      </c>
      <c r="B123">
        <v>14.494999890000001</v>
      </c>
      <c r="C123">
        <v>0.58539998999999998</v>
      </c>
      <c r="D123">
        <v>700.62597656000003</v>
      </c>
      <c r="E123">
        <v>1.7432999600000001</v>
      </c>
      <c r="F123">
        <v>991.31201171999999</v>
      </c>
      <c r="G123">
        <v>1.57959998</v>
      </c>
      <c r="H123">
        <v>9.9000003020963209E+37</v>
      </c>
      <c r="J123" s="2">
        <f>TREND(Calibration!$A$2:$A$4,Calibration!$B$2:$B$4,C123)</f>
        <v>383.00205405455932</v>
      </c>
      <c r="K123" s="2">
        <f>TREND(Calibration!$A$2:$A$4,Calibration!$C$2:$C$4,E123)</f>
        <v>682.64618099938446</v>
      </c>
      <c r="L123" s="2">
        <f>TREND(Calibration!$A$2:$A$4,Calibration!$D$2:$D$4,G123)</f>
        <v>599.97473210345879</v>
      </c>
    </row>
    <row r="124" spans="1:12" x14ac:dyDescent="0.25">
      <c r="A124">
        <v>610085</v>
      </c>
      <c r="B124">
        <v>14.46899986</v>
      </c>
      <c r="C124">
        <v>0.58270001000000005</v>
      </c>
      <c r="D124">
        <v>1179.48498535</v>
      </c>
      <c r="E124">
        <v>1.68710005</v>
      </c>
      <c r="F124">
        <v>658.82299805000002</v>
      </c>
      <c r="G124">
        <v>1.5887999500000001</v>
      </c>
      <c r="H124">
        <v>9.9000003020963209E+37</v>
      </c>
      <c r="J124" s="2">
        <f>TREND(Calibration!$A$2:$A$4,Calibration!$B$2:$B$4,C124)</f>
        <v>381.33436818560818</v>
      </c>
      <c r="K124" s="2">
        <f>TREND(Calibration!$A$2:$A$4,Calibration!$C$2:$C$4,E124)</f>
        <v>659.9753801963102</v>
      </c>
      <c r="L124" s="2">
        <f>TREND(Calibration!$A$2:$A$4,Calibration!$D$2:$D$4,G124)</f>
        <v>603.77889926554474</v>
      </c>
    </row>
    <row r="125" spans="1:12" x14ac:dyDescent="0.25">
      <c r="A125">
        <v>615099</v>
      </c>
      <c r="B125">
        <v>14.46899986</v>
      </c>
      <c r="C125">
        <v>0.58539998999999998</v>
      </c>
      <c r="D125">
        <v>828.95599364999998</v>
      </c>
      <c r="E125">
        <v>1.7006000299999999</v>
      </c>
      <c r="F125">
        <v>459.28601073999999</v>
      </c>
      <c r="G125">
        <v>1.5791000100000001</v>
      </c>
      <c r="H125">
        <v>9.9000003020963209E+37</v>
      </c>
      <c r="J125" s="2">
        <f>TREND(Calibration!$A$2:$A$4,Calibration!$B$2:$B$4,C125)</f>
        <v>383.00205405455932</v>
      </c>
      <c r="K125" s="2">
        <f>TREND(Calibration!$A$2:$A$4,Calibration!$C$2:$C$4,E125)</f>
        <v>665.42121378261811</v>
      </c>
      <c r="L125" s="2">
        <f>TREND(Calibration!$A$2:$A$4,Calibration!$D$2:$D$4,G125)</f>
        <v>599.76799561888026</v>
      </c>
    </row>
    <row r="126" spans="1:12" x14ac:dyDescent="0.25">
      <c r="A126">
        <v>620086</v>
      </c>
      <c r="B126">
        <v>14.44999981</v>
      </c>
      <c r="C126">
        <v>0.59509999000000002</v>
      </c>
      <c r="D126">
        <v>1112.3780517600001</v>
      </c>
      <c r="E126">
        <v>1.6028000099999999</v>
      </c>
      <c r="F126">
        <v>378.81600952000002</v>
      </c>
      <c r="G126">
        <v>1.57959998</v>
      </c>
      <c r="H126">
        <v>9.9000003020963209E+37</v>
      </c>
      <c r="J126" s="2">
        <f>TREND(Calibration!$A$2:$A$4,Calibration!$B$2:$B$4,C126)</f>
        <v>388.9934143345713</v>
      </c>
      <c r="K126" s="2">
        <f>TREND(Calibration!$A$2:$A$4,Calibration!$C$2:$C$4,E126)</f>
        <v>625.9691083974551</v>
      </c>
      <c r="L126" s="2">
        <f>TREND(Calibration!$A$2:$A$4,Calibration!$D$2:$D$4,G126)</f>
        <v>599.97473210345879</v>
      </c>
    </row>
    <row r="127" spans="1:12" x14ac:dyDescent="0.25">
      <c r="A127">
        <v>625085</v>
      </c>
      <c r="B127">
        <v>14.442999840000001</v>
      </c>
      <c r="C127">
        <v>0.59460002000000001</v>
      </c>
      <c r="D127">
        <v>939.60998534999999</v>
      </c>
      <c r="E127">
        <v>1.6967999899999999</v>
      </c>
      <c r="F127">
        <v>842.87799071999996</v>
      </c>
      <c r="G127">
        <v>1.5726000099999999</v>
      </c>
      <c r="H127">
        <v>1353.3360595700001</v>
      </c>
      <c r="J127" s="2">
        <f>TREND(Calibration!$A$2:$A$4,Calibration!$B$2:$B$4,C127)</f>
        <v>388.68459986042723</v>
      </c>
      <c r="K127" s="2">
        <f>TREND(Calibration!$A$2:$A$4,Calibration!$C$2:$C$4,E127)</f>
        <v>663.88829407004721</v>
      </c>
      <c r="L127" s="2">
        <f>TREND(Calibration!$A$2:$A$4,Calibration!$D$2:$D$4,G127)</f>
        <v>597.08026005522538</v>
      </c>
    </row>
    <row r="128" spans="1:12" x14ac:dyDescent="0.25">
      <c r="A128">
        <v>630150</v>
      </c>
      <c r="B128">
        <v>14.43700027</v>
      </c>
      <c r="C128">
        <v>0.59939998000000005</v>
      </c>
      <c r="D128">
        <v>836.69396973000005</v>
      </c>
      <c r="E128">
        <v>1.72490001</v>
      </c>
      <c r="F128">
        <v>9.9000003020963209E+37</v>
      </c>
      <c r="G128">
        <v>1.5704</v>
      </c>
      <c r="H128">
        <v>1222.4630127</v>
      </c>
      <c r="J128" s="2">
        <f>TREND(Calibration!$A$2:$A$4,Calibration!$B$2:$B$4,C128)</f>
        <v>391.6493719933805</v>
      </c>
      <c r="K128" s="2">
        <f>TREND(Calibration!$A$2:$A$4,Calibration!$C$2:$C$4,E128)</f>
        <v>675.22372069230346</v>
      </c>
      <c r="L128" s="2">
        <f>TREND(Calibration!$A$2:$A$4,Calibration!$D$2:$D$4,G128)</f>
        <v>596.1705608063952</v>
      </c>
    </row>
    <row r="129" spans="1:12" x14ac:dyDescent="0.25">
      <c r="A129">
        <v>635086</v>
      </c>
      <c r="B129">
        <v>14.46899986</v>
      </c>
      <c r="C129">
        <v>0.58920002000000005</v>
      </c>
      <c r="D129">
        <v>764.28497314000003</v>
      </c>
      <c r="E129">
        <v>1.6886999600000001</v>
      </c>
      <c r="F129">
        <v>1185.8649902300001</v>
      </c>
      <c r="G129">
        <v>1.5661</v>
      </c>
      <c r="H129">
        <v>1290.74902344</v>
      </c>
      <c r="J129" s="2">
        <f>TREND(Calibration!$A$2:$A$4,Calibration!$B$2:$B$4,C129)</f>
        <v>385.34920341588452</v>
      </c>
      <c r="K129" s="2">
        <f>TREND(Calibration!$A$2:$A$4,Calibration!$C$2:$C$4,E129)</f>
        <v>660.62077697564393</v>
      </c>
      <c r="L129" s="2">
        <f>TREND(Calibration!$A$2:$A$4,Calibration!$D$2:$D$4,G129)</f>
        <v>594.39252035659274</v>
      </c>
    </row>
    <row r="130" spans="1:12" x14ac:dyDescent="0.25">
      <c r="A130">
        <v>640085</v>
      </c>
      <c r="B130">
        <v>14.446000099999999</v>
      </c>
      <c r="C130">
        <v>0.58319997999999995</v>
      </c>
      <c r="D130">
        <v>999.21301270000004</v>
      </c>
      <c r="E130">
        <v>1.6627999499999999</v>
      </c>
      <c r="F130">
        <v>675.46002196999996</v>
      </c>
      <c r="G130">
        <v>1.5585999500000001</v>
      </c>
      <c r="H130">
        <v>9.9000003020963209E+37</v>
      </c>
      <c r="J130" s="2">
        <f>TREND(Calibration!$A$2:$A$4,Calibration!$B$2:$B$4,C130)</f>
        <v>381.6431826597522</v>
      </c>
      <c r="K130" s="2">
        <f>TREND(Calibration!$A$2:$A$4,Calibration!$C$2:$C$4,E130)</f>
        <v>650.17282487914349</v>
      </c>
      <c r="L130" s="2">
        <f>TREND(Calibration!$A$2:$A$4,Calibration!$D$2:$D$4,G130)</f>
        <v>591.29126633902513</v>
      </c>
    </row>
    <row r="131" spans="1:12" x14ac:dyDescent="0.25">
      <c r="A131">
        <v>645085</v>
      </c>
      <c r="B131">
        <v>14.411000250000001</v>
      </c>
      <c r="C131">
        <v>0.58109999000000001</v>
      </c>
      <c r="D131">
        <v>843.86700439000003</v>
      </c>
      <c r="E131">
        <v>1.6038999599999999</v>
      </c>
      <c r="F131">
        <v>306.35598755000001</v>
      </c>
      <c r="G131">
        <v>1.55799997</v>
      </c>
      <c r="H131">
        <v>9.9000003020963209E+37</v>
      </c>
      <c r="J131" s="2">
        <f>TREND(Calibration!$A$2:$A$4,Calibration!$B$2:$B$4,C131)</f>
        <v>380.34609021909012</v>
      </c>
      <c r="K131" s="2">
        <f>TREND(Calibration!$A$2:$A$4,Calibration!$C$2:$C$4,E131)</f>
        <v>626.41282347357071</v>
      </c>
      <c r="L131" s="2">
        <f>TREND(Calibration!$A$2:$A$4,Calibration!$D$2:$D$4,G131)</f>
        <v>591.04317594156635</v>
      </c>
    </row>
    <row r="132" spans="1:12" x14ac:dyDescent="0.25">
      <c r="A132">
        <v>650097</v>
      </c>
      <c r="B132">
        <v>14.40699959</v>
      </c>
      <c r="C132">
        <v>0.58700001000000002</v>
      </c>
      <c r="D132">
        <v>618.57098388999998</v>
      </c>
      <c r="E132">
        <v>1.6319999700000001</v>
      </c>
      <c r="F132">
        <v>630.65197753999996</v>
      </c>
      <c r="G132">
        <v>1.5613000399999999</v>
      </c>
      <c r="H132">
        <v>1308.24401855</v>
      </c>
      <c r="J132" s="2">
        <f>TREND(Calibration!$A$2:$A$4,Calibration!$B$2:$B$4,C132)</f>
        <v>383.99033202107739</v>
      </c>
      <c r="K132" s="2">
        <f>TREND(Calibration!$A$2:$A$4,Calibration!$C$2:$C$4,E132)</f>
        <v>637.74824606187019</v>
      </c>
      <c r="L132" s="2">
        <f>TREND(Calibration!$A$2:$A$4,Calibration!$D$2:$D$4,G132)</f>
        <v>592.40774755718951</v>
      </c>
    </row>
    <row r="133" spans="1:12" x14ac:dyDescent="0.25">
      <c r="A133">
        <v>655086</v>
      </c>
      <c r="B133">
        <v>14.43299961</v>
      </c>
      <c r="C133">
        <v>0.58590001000000003</v>
      </c>
      <c r="D133">
        <v>558.83697510000002</v>
      </c>
      <c r="E133">
        <v>1.58449996</v>
      </c>
      <c r="F133">
        <v>9.9000003020963209E+37</v>
      </c>
      <c r="G133">
        <v>1.56500006</v>
      </c>
      <c r="H133">
        <v>9.9000003020963209E+37</v>
      </c>
      <c r="J133" s="2">
        <f>TREND(Calibration!$A$2:$A$4,Calibration!$B$2:$B$4,C133)</f>
        <v>383.31089941200383</v>
      </c>
      <c r="K133" s="2">
        <f>TREND(Calibration!$A$2:$A$4,Calibration!$C$2:$C$4,E133)</f>
        <v>618.58694731861533</v>
      </c>
      <c r="L133" s="2">
        <f>TREND(Calibration!$A$2:$A$4,Calibration!$D$2:$D$4,G133)</f>
        <v>593.9376976095333</v>
      </c>
    </row>
    <row r="134" spans="1:12" x14ac:dyDescent="0.25">
      <c r="A134">
        <v>660085</v>
      </c>
      <c r="B134">
        <v>14.394000050000001</v>
      </c>
      <c r="C134">
        <v>0.58429998000000005</v>
      </c>
      <c r="D134">
        <v>1166.23706055</v>
      </c>
      <c r="E134">
        <v>1.5456000599999999</v>
      </c>
      <c r="F134">
        <v>645.13000488</v>
      </c>
      <c r="G134">
        <v>1.55910003</v>
      </c>
      <c r="H134">
        <v>9.9000003020963209E+37</v>
      </c>
      <c r="J134" s="2">
        <f>TREND(Calibration!$A$2:$A$4,Calibration!$B$2:$B$4,C134)</f>
        <v>382.32261526882576</v>
      </c>
      <c r="K134" s="2">
        <f>TREND(Calibration!$A$2:$A$4,Calibration!$C$2:$C$4,E134)</f>
        <v>602.89489578046323</v>
      </c>
      <c r="L134" s="2">
        <f>TREND(Calibration!$A$2:$A$4,Calibration!$D$2:$D$4,G134)</f>
        <v>591.49804830835933</v>
      </c>
    </row>
    <row r="135" spans="1:12" x14ac:dyDescent="0.25">
      <c r="A135">
        <v>665085</v>
      </c>
      <c r="B135">
        <v>14.32600021</v>
      </c>
      <c r="C135">
        <v>0.58490001999999996</v>
      </c>
      <c r="D135">
        <v>1208.8239746100001</v>
      </c>
      <c r="E135">
        <v>1.5391000500000001</v>
      </c>
      <c r="F135">
        <v>208.24200439000001</v>
      </c>
      <c r="G135">
        <v>1.56830001</v>
      </c>
      <c r="H135">
        <v>9.9000003020963209E+37</v>
      </c>
      <c r="J135" s="2">
        <f>TREND(Calibration!$A$2:$A$4,Calibration!$B$2:$B$4,C135)</f>
        <v>382.69323958041525</v>
      </c>
      <c r="K135" s="2">
        <f>TREND(Calibration!$A$2:$A$4,Calibration!$C$2:$C$4,E135)</f>
        <v>600.27281983891839</v>
      </c>
      <c r="L135" s="2">
        <f>TREND(Calibration!$A$2:$A$4,Calibration!$D$2:$D$4,G135)</f>
        <v>595.30221960542292</v>
      </c>
    </row>
    <row r="136" spans="1:12" x14ac:dyDescent="0.25">
      <c r="A136">
        <v>670085</v>
      </c>
      <c r="B136">
        <v>14.31000042</v>
      </c>
      <c r="C136">
        <v>0.59509999000000002</v>
      </c>
      <c r="D136">
        <v>554.28399658000001</v>
      </c>
      <c r="E136">
        <v>1.55260003</v>
      </c>
      <c r="F136">
        <v>515.78302001999998</v>
      </c>
      <c r="G136">
        <v>1.5687999699999999</v>
      </c>
      <c r="H136">
        <v>9.9000003020963209E+37</v>
      </c>
      <c r="J136" s="2">
        <f>TREND(Calibration!$A$2:$A$4,Calibration!$B$2:$B$4,C136)</f>
        <v>388.9934143345713</v>
      </c>
      <c r="K136" s="2">
        <f>TREND(Calibration!$A$2:$A$4,Calibration!$C$2:$C$4,E136)</f>
        <v>605.71865342522631</v>
      </c>
      <c r="L136" s="2">
        <f>TREND(Calibration!$A$2:$A$4,Calibration!$D$2:$D$4,G136)</f>
        <v>595.50895195502369</v>
      </c>
    </row>
    <row r="137" spans="1:12" x14ac:dyDescent="0.25">
      <c r="A137">
        <v>675085</v>
      </c>
      <c r="B137">
        <v>14.32600021</v>
      </c>
      <c r="C137">
        <v>0.60000001999999997</v>
      </c>
      <c r="D137">
        <v>618.27697753999996</v>
      </c>
      <c r="E137">
        <v>1.50730002</v>
      </c>
      <c r="F137">
        <v>1230.6920166</v>
      </c>
      <c r="G137">
        <v>1.5704</v>
      </c>
      <c r="H137">
        <v>1038.0889892600001</v>
      </c>
      <c r="J137" s="2">
        <f>TREND(Calibration!$A$2:$A$4,Calibration!$B$2:$B$4,C137)</f>
        <v>392.01999630496994</v>
      </c>
      <c r="K137" s="2">
        <f>TREND(Calibration!$A$2:$A$4,Calibration!$C$2:$C$4,E137)</f>
        <v>587.4448251737706</v>
      </c>
      <c r="L137" s="2">
        <f>TREND(Calibration!$A$2:$A$4,Calibration!$D$2:$D$4,G137)</f>
        <v>596.1705608063952</v>
      </c>
    </row>
    <row r="138" spans="1:12" x14ac:dyDescent="0.25">
      <c r="A138">
        <v>680085</v>
      </c>
      <c r="B138">
        <v>14.338999749999999</v>
      </c>
      <c r="C138">
        <v>0.59350002000000002</v>
      </c>
      <c r="D138">
        <v>1016.52197266</v>
      </c>
      <c r="E138">
        <v>1.4726999999999999</v>
      </c>
      <c r="F138">
        <v>1209.73596191</v>
      </c>
      <c r="G138">
        <v>1.5730999699999999</v>
      </c>
      <c r="H138">
        <v>1345.3640136700001</v>
      </c>
      <c r="J138" s="2">
        <f>TREND(Calibration!$A$2:$A$4,Calibration!$B$2:$B$4,C138)</f>
        <v>388.00516725135373</v>
      </c>
      <c r="K138" s="2">
        <f>TREND(Calibration!$A$2:$A$4,Calibration!$C$2:$C$4,E138)</f>
        <v>573.48732664392617</v>
      </c>
      <c r="L138" s="2">
        <f>TREND(Calibration!$A$2:$A$4,Calibration!$D$2:$D$4,G138)</f>
        <v>597.28699240482615</v>
      </c>
    </row>
    <row r="139" spans="1:12" x14ac:dyDescent="0.25">
      <c r="A139">
        <v>685085</v>
      </c>
      <c r="B139">
        <v>14.25800037</v>
      </c>
      <c r="C139">
        <v>0.58969998000000001</v>
      </c>
      <c r="D139">
        <v>1346.36206055</v>
      </c>
      <c r="E139">
        <v>1.4716000600000001</v>
      </c>
      <c r="F139">
        <v>397.94699097</v>
      </c>
      <c r="G139">
        <v>1.56400001</v>
      </c>
      <c r="H139">
        <v>9.9000003020963209E+37</v>
      </c>
      <c r="J139" s="2">
        <f>TREND(Calibration!$A$2:$A$4,Calibration!$B$2:$B$4,C139)</f>
        <v>385.65801171336847</v>
      </c>
      <c r="K139" s="2">
        <f>TREND(Calibration!$A$2:$A$4,Calibration!$C$2:$C$4,E139)</f>
        <v>573.04361560176744</v>
      </c>
      <c r="L139" s="2">
        <f>TREND(Calibration!$A$2:$A$4,Calibration!$D$2:$D$4,G139)</f>
        <v>593.52417915562046</v>
      </c>
    </row>
    <row r="140" spans="1:12" x14ac:dyDescent="0.25">
      <c r="A140">
        <v>690085</v>
      </c>
      <c r="B140">
        <v>14.255000109999999</v>
      </c>
      <c r="C140">
        <v>0.59509999000000002</v>
      </c>
      <c r="D140">
        <v>686.35699463000003</v>
      </c>
      <c r="E140">
        <v>1.4904999699999999</v>
      </c>
      <c r="F140">
        <v>383.84799193999999</v>
      </c>
      <c r="G140">
        <v>1.56449997</v>
      </c>
      <c r="H140">
        <v>9.9000003020963209E+37</v>
      </c>
      <c r="J140" s="2">
        <f>TREND(Calibration!$A$2:$A$4,Calibration!$B$2:$B$4,C140)</f>
        <v>388.9934143345713</v>
      </c>
      <c r="K140" s="2">
        <f>TREND(Calibration!$A$2:$A$4,Calibration!$C$2:$C$4,E140)</f>
        <v>580.66775761206645</v>
      </c>
      <c r="L140" s="2">
        <f>TREND(Calibration!$A$2:$A$4,Calibration!$D$2:$D$4,G140)</f>
        <v>593.73091150522123</v>
      </c>
    </row>
    <row r="141" spans="1:12" x14ac:dyDescent="0.25">
      <c r="A141">
        <v>695085</v>
      </c>
      <c r="B141">
        <v>14.24800014</v>
      </c>
      <c r="C141">
        <v>0.60750002000000003</v>
      </c>
      <c r="D141">
        <v>447.29998778999999</v>
      </c>
      <c r="E141">
        <v>1.4683999999999999</v>
      </c>
      <c r="F141">
        <v>828.09600829999999</v>
      </c>
      <c r="G141">
        <v>1.56719995</v>
      </c>
      <c r="H141">
        <v>1158.8409423799999</v>
      </c>
      <c r="J141" s="2">
        <f>TREND(Calibration!$A$2:$A$4,Calibration!$B$2:$B$4,C141)</f>
        <v>396.65249136683491</v>
      </c>
      <c r="K141" s="2">
        <f>TREND(Calibration!$A$2:$A$4,Calibration!$C$2:$C$4,E141)</f>
        <v>571.75272522813714</v>
      </c>
      <c r="L141" s="2">
        <f>TREND(Calibration!$A$2:$A$4,Calibration!$D$2:$D$4,G141)</f>
        <v>594.84734723862994</v>
      </c>
    </row>
    <row r="142" spans="1:12" x14ac:dyDescent="0.25">
      <c r="A142">
        <v>700085</v>
      </c>
      <c r="B142">
        <v>14.26799965</v>
      </c>
      <c r="C142">
        <v>0.59670000999999995</v>
      </c>
      <c r="D142">
        <v>655.61798095999995</v>
      </c>
      <c r="E142">
        <v>1.403</v>
      </c>
      <c r="F142">
        <v>9.9000003020963209E+37</v>
      </c>
      <c r="G142">
        <v>1.5575000000000001</v>
      </c>
      <c r="H142">
        <v>1298.4210205100001</v>
      </c>
      <c r="J142" s="2">
        <f>TREND(Calibration!$A$2:$A$4,Calibration!$B$2:$B$4,C142)</f>
        <v>389.98169230108931</v>
      </c>
      <c r="K142" s="2">
        <f>TREND(Calibration!$A$2:$A$4,Calibration!$C$2:$C$4,E142)</f>
        <v>545.37064788101941</v>
      </c>
      <c r="L142" s="2">
        <f>TREND(Calibration!$A$2:$A$4,Calibration!$D$2:$D$4,G142)</f>
        <v>590.83643945698782</v>
      </c>
    </row>
    <row r="143" spans="1:12" x14ac:dyDescent="0.25">
      <c r="A143">
        <v>705086</v>
      </c>
      <c r="B143">
        <v>14.307000159999999</v>
      </c>
      <c r="C143">
        <v>0.58539998999999998</v>
      </c>
      <c r="D143">
        <v>1135.5350341799999</v>
      </c>
      <c r="E143">
        <v>1.3748999799999999</v>
      </c>
      <c r="F143">
        <v>570.87402343999997</v>
      </c>
      <c r="G143">
        <v>1.5596000000000001</v>
      </c>
      <c r="H143">
        <v>9.9000003020963209E+37</v>
      </c>
      <c r="J143" s="2">
        <f>TREND(Calibration!$A$2:$A$4,Calibration!$B$2:$B$4,C143)</f>
        <v>383.00205405455932</v>
      </c>
      <c r="K143" s="2">
        <f>TREND(Calibration!$A$2:$A$4,Calibration!$C$2:$C$4,E143)</f>
        <v>534.03522125876316</v>
      </c>
      <c r="L143" s="2">
        <f>TREND(Calibration!$A$2:$A$4,Calibration!$D$2:$D$4,G143)</f>
        <v>591.70478479293786</v>
      </c>
    </row>
    <row r="144" spans="1:12" x14ac:dyDescent="0.25">
      <c r="A144">
        <v>710087</v>
      </c>
      <c r="B144">
        <v>14.32600021</v>
      </c>
      <c r="C144">
        <v>0.58859998000000002</v>
      </c>
      <c r="D144">
        <v>822.70300293000003</v>
      </c>
      <c r="E144">
        <v>1.3674000500000001</v>
      </c>
      <c r="F144">
        <v>457.91699218999997</v>
      </c>
      <c r="G144">
        <v>1.55260003</v>
      </c>
      <c r="H144">
        <v>9.9000003020963209E+37</v>
      </c>
      <c r="J144" s="2">
        <f>TREND(Calibration!$A$2:$A$4,Calibration!$B$2:$B$4,C144)</f>
        <v>384.97857910429497</v>
      </c>
      <c r="K144" s="2">
        <f>TREND(Calibration!$A$2:$A$4,Calibration!$C$2:$C$4,E144)</f>
        <v>531.00978191078207</v>
      </c>
      <c r="L144" s="2">
        <f>TREND(Calibration!$A$2:$A$4,Calibration!$D$2:$D$4,G144)</f>
        <v>588.81031274470445</v>
      </c>
    </row>
    <row r="145" spans="1:12" x14ac:dyDescent="0.25">
      <c r="A145">
        <v>715087</v>
      </c>
      <c r="B145">
        <v>14.34899998</v>
      </c>
      <c r="C145">
        <v>0.59460002000000001</v>
      </c>
      <c r="D145">
        <v>591.82000731999995</v>
      </c>
      <c r="E145">
        <v>1.38139999</v>
      </c>
      <c r="F145">
        <v>797.94799805000002</v>
      </c>
      <c r="G145">
        <v>1.5385999699999999</v>
      </c>
      <c r="H145">
        <v>1089.15197754</v>
      </c>
      <c r="J145" s="2">
        <f>TREND(Calibration!$A$2:$A$4,Calibration!$B$2:$B$4,C145)</f>
        <v>388.68459986042723</v>
      </c>
      <c r="K145" s="2">
        <f>TREND(Calibration!$A$2:$A$4,Calibration!$C$2:$C$4,E145)</f>
        <v>536.65729720030811</v>
      </c>
      <c r="L145" s="2">
        <f>TREND(Calibration!$A$2:$A$4,Calibration!$D$2:$D$4,G145)</f>
        <v>583.02131902850408</v>
      </c>
    </row>
    <row r="146" spans="1:12" x14ac:dyDescent="0.25">
      <c r="A146">
        <v>720097</v>
      </c>
      <c r="B146">
        <v>14.381999970000001</v>
      </c>
      <c r="C146">
        <v>0.59299999000000003</v>
      </c>
      <c r="D146">
        <v>658.01702881000006</v>
      </c>
      <c r="E146">
        <v>1.35549998</v>
      </c>
      <c r="F146">
        <v>1232.4439697299999</v>
      </c>
      <c r="G146">
        <v>1.53429997</v>
      </c>
      <c r="H146">
        <v>1166.2270507799999</v>
      </c>
      <c r="J146" s="2">
        <f>TREND(Calibration!$A$2:$A$4,Calibration!$B$2:$B$4,C146)</f>
        <v>387.69631571724915</v>
      </c>
      <c r="K146" s="2">
        <f>TREND(Calibration!$A$2:$A$4,Calibration!$C$2:$C$4,E146)</f>
        <v>526.20934510380778</v>
      </c>
      <c r="L146" s="2">
        <f>TREND(Calibration!$A$2:$A$4,Calibration!$D$2:$D$4,G146)</f>
        <v>581.24327857870162</v>
      </c>
    </row>
    <row r="147" spans="1:12" x14ac:dyDescent="0.25">
      <c r="A147">
        <v>725088</v>
      </c>
      <c r="B147">
        <v>14.34599972</v>
      </c>
      <c r="C147">
        <v>0.57840002000000001</v>
      </c>
      <c r="D147">
        <v>1200.1459960899999</v>
      </c>
      <c r="E147">
        <v>1.32089996</v>
      </c>
      <c r="F147">
        <v>901.92700194999998</v>
      </c>
      <c r="G147">
        <v>1.5326000500000001</v>
      </c>
      <c r="H147">
        <v>9.9000003020963209E+37</v>
      </c>
      <c r="J147" s="2">
        <f>TREND(Calibration!$A$2:$A$4,Calibration!$B$2:$B$4,C147)</f>
        <v>378.67841052679898</v>
      </c>
      <c r="K147" s="2">
        <f>TREND(Calibration!$A$2:$A$4,Calibration!$C$2:$C$4,E147)</f>
        <v>512.25184657396335</v>
      </c>
      <c r="L147" s="2">
        <f>TREND(Calibration!$A$2:$A$4,Calibration!$D$2:$D$4,G147)</f>
        <v>580.54036543418351</v>
      </c>
    </row>
    <row r="148" spans="1:12" x14ac:dyDescent="0.25">
      <c r="A148">
        <v>730087</v>
      </c>
      <c r="B148">
        <v>14.31999969</v>
      </c>
      <c r="C148">
        <v>0.57620000999999998</v>
      </c>
      <c r="D148">
        <v>910.22399901999995</v>
      </c>
      <c r="E148">
        <v>1.3263000199999999</v>
      </c>
      <c r="F148">
        <v>471.92599487000001</v>
      </c>
      <c r="G148">
        <v>1.5245000099999999</v>
      </c>
      <c r="H148">
        <v>9.9000003020963209E+37</v>
      </c>
      <c r="J148" s="2">
        <f>TREND(Calibration!$A$2:$A$4,Calibration!$B$2:$B$4,C148)</f>
        <v>377.31953913199186</v>
      </c>
      <c r="K148" s="2">
        <f>TREND(Calibration!$A$2:$A$4,Calibration!$C$2:$C$4,E148)</f>
        <v>514.43020743939269</v>
      </c>
      <c r="L148" s="2">
        <f>TREND(Calibration!$A$2:$A$4,Calibration!$D$2:$D$4,G148)</f>
        <v>577.19101688417925</v>
      </c>
    </row>
    <row r="149" spans="1:12" x14ac:dyDescent="0.25">
      <c r="A149">
        <v>735087</v>
      </c>
      <c r="B149">
        <v>14.32600021</v>
      </c>
      <c r="C149">
        <v>0.57679999000000004</v>
      </c>
      <c r="D149">
        <v>744.33697510000002</v>
      </c>
      <c r="E149">
        <v>1.30369997</v>
      </c>
      <c r="F149">
        <v>198.85699463</v>
      </c>
      <c r="G149">
        <v>1.5255999600000001</v>
      </c>
      <c r="H149">
        <v>9.9000003020963209E+37</v>
      </c>
      <c r="J149" s="2">
        <f>TREND(Calibration!$A$2:$A$4,Calibration!$B$2:$B$4,C149)</f>
        <v>377.69012638362091</v>
      </c>
      <c r="K149" s="2">
        <f>TREND(Calibration!$A$2:$A$4,Calibration!$C$2:$C$4,E149)</f>
        <v>505.31344494476389</v>
      </c>
      <c r="L149" s="2">
        <f>TREND(Calibration!$A$2:$A$4,Calibration!$D$2:$D$4,G149)</f>
        <v>577.64584376621656</v>
      </c>
    </row>
    <row r="150" spans="1:12" x14ac:dyDescent="0.25">
      <c r="A150">
        <v>740087</v>
      </c>
      <c r="B150">
        <v>14.32600021</v>
      </c>
      <c r="C150">
        <v>0.59299999000000003</v>
      </c>
      <c r="D150">
        <v>548.75799560999997</v>
      </c>
      <c r="E150">
        <v>1.2891000500000001</v>
      </c>
      <c r="F150">
        <v>440.14001465000001</v>
      </c>
      <c r="G150">
        <v>1.5116000199999999</v>
      </c>
      <c r="H150">
        <v>9.9000003020963209E+37</v>
      </c>
      <c r="J150" s="2">
        <f>TREND(Calibration!$A$2:$A$4,Calibration!$B$2:$B$4,C150)</f>
        <v>387.69631571724915</v>
      </c>
      <c r="K150" s="2">
        <f>TREND(Calibration!$A$2:$A$4,Calibration!$C$2:$C$4,E150)</f>
        <v>499.42390031629702</v>
      </c>
      <c r="L150" s="2">
        <f>TREND(Calibration!$A$2:$A$4,Calibration!$D$2:$D$4,G150)</f>
        <v>571.85689966974962</v>
      </c>
    </row>
    <row r="151" spans="1:12" x14ac:dyDescent="0.25">
      <c r="A151">
        <v>745087</v>
      </c>
      <c r="B151">
        <v>14.32600021</v>
      </c>
      <c r="C151">
        <v>0.59350002000000002</v>
      </c>
      <c r="D151">
        <v>566.25402831999997</v>
      </c>
      <c r="E151">
        <v>1.2798999499999999</v>
      </c>
      <c r="F151">
        <v>742.60400390999996</v>
      </c>
      <c r="G151">
        <v>1.50940001</v>
      </c>
      <c r="H151">
        <v>9.9000003020963209E+37</v>
      </c>
      <c r="J151" s="2">
        <f>TREND(Calibration!$A$2:$A$4,Calibration!$B$2:$B$4,C151)</f>
        <v>388.00516725135373</v>
      </c>
      <c r="K151" s="2">
        <f>TREND(Calibration!$A$2:$A$4,Calibration!$C$2:$C$4,E151)</f>
        <v>495.71261973829667</v>
      </c>
      <c r="L151" s="2">
        <f>TREND(Calibration!$A$2:$A$4,Calibration!$D$2:$D$4,G151)</f>
        <v>570.94720042091944</v>
      </c>
    </row>
    <row r="152" spans="1:12" x14ac:dyDescent="0.25">
      <c r="A152">
        <v>750087</v>
      </c>
      <c r="B152">
        <v>14.338999749999999</v>
      </c>
      <c r="C152">
        <v>0.58969998000000001</v>
      </c>
      <c r="D152">
        <v>611.79901123000002</v>
      </c>
      <c r="E152">
        <v>1.2668999400000001</v>
      </c>
      <c r="F152">
        <v>1278.7850341799999</v>
      </c>
      <c r="G152">
        <v>1.50349998</v>
      </c>
      <c r="H152">
        <v>1332.00097656</v>
      </c>
      <c r="J152" s="2">
        <f>TREND(Calibration!$A$2:$A$4,Calibration!$B$2:$B$4,C152)</f>
        <v>385.65801171336847</v>
      </c>
      <c r="K152" s="2">
        <f>TREND(Calibration!$A$2:$A$4,Calibration!$C$2:$C$4,E152)</f>
        <v>490.46847188916365</v>
      </c>
      <c r="L152" s="2">
        <f>TREND(Calibration!$A$2:$A$4,Calibration!$D$2:$D$4,G152)</f>
        <v>568.50755111974547</v>
      </c>
    </row>
    <row r="153" spans="1:12" x14ac:dyDescent="0.25">
      <c r="A153">
        <v>755088</v>
      </c>
      <c r="B153">
        <v>14.29399967</v>
      </c>
      <c r="C153">
        <v>0.57410002000000004</v>
      </c>
      <c r="D153">
        <v>9.9000003020963209E+37</v>
      </c>
      <c r="E153">
        <v>1.25880003</v>
      </c>
      <c r="F153">
        <v>837.53997803000004</v>
      </c>
      <c r="G153">
        <v>1.49380004</v>
      </c>
      <c r="H153">
        <v>9.9000003020963209E+37</v>
      </c>
      <c r="J153" s="2">
        <f>TREND(Calibration!$A$2:$A$4,Calibration!$B$2:$B$4,C153)</f>
        <v>376.02244669132978</v>
      </c>
      <c r="K153" s="2">
        <f>TREND(Calibration!$A$2:$A$4,Calibration!$C$2:$C$4,E153)</f>
        <v>487.20100320224168</v>
      </c>
      <c r="L153" s="2">
        <f>TREND(Calibration!$A$2:$A$4,Calibration!$D$2:$D$4,G153)</f>
        <v>564.49664747308111</v>
      </c>
    </row>
    <row r="154" spans="1:12" x14ac:dyDescent="0.25">
      <c r="A154">
        <v>760107</v>
      </c>
      <c r="B154">
        <v>14.28100014</v>
      </c>
      <c r="C154">
        <v>0.57300001</v>
      </c>
      <c r="D154">
        <v>771.35101318</v>
      </c>
      <c r="E154">
        <v>1.2443000099999999</v>
      </c>
      <c r="F154">
        <v>497.29098511000001</v>
      </c>
      <c r="G154">
        <v>1.4900000099999999</v>
      </c>
      <c r="H154">
        <v>9.9000003020963209E+37</v>
      </c>
      <c r="J154" s="2">
        <f>TREND(Calibration!$A$2:$A$4,Calibration!$B$2:$B$4,C154)</f>
        <v>375.34300790559615</v>
      </c>
      <c r="K154" s="2">
        <f>TREND(Calibration!$A$2:$A$4,Calibration!$C$2:$C$4,E154)</f>
        <v>481.3517578020161</v>
      </c>
      <c r="L154" s="2">
        <f>TREND(Calibration!$A$2:$A$4,Calibration!$D$2:$D$4,G154)</f>
        <v>562.92534350785718</v>
      </c>
    </row>
    <row r="155" spans="1:12" x14ac:dyDescent="0.25">
      <c r="A155">
        <v>765086</v>
      </c>
      <c r="B155">
        <v>14.291999819999999</v>
      </c>
      <c r="C155">
        <v>0.57950002</v>
      </c>
      <c r="D155">
        <v>748.65698241999996</v>
      </c>
      <c r="E155">
        <v>1.2339999699999999</v>
      </c>
      <c r="F155">
        <v>319.64700317</v>
      </c>
      <c r="G155">
        <v>1.47920001</v>
      </c>
      <c r="H155">
        <v>9.9000003020963209E+37</v>
      </c>
      <c r="J155" s="2">
        <f>TREND(Calibration!$A$2:$A$4,Calibration!$B$2:$B$4,C155)</f>
        <v>379.35784313587254</v>
      </c>
      <c r="K155" s="2">
        <f>TREND(Calibration!$A$2:$A$4,Calibration!$C$2:$C$4,E155)</f>
        <v>477.19676618185696</v>
      </c>
      <c r="L155" s="2">
        <f>TREND(Calibration!$A$2:$A$4,Calibration!$D$2:$D$4,G155)</f>
        <v>558.45956749439983</v>
      </c>
    </row>
    <row r="156" spans="1:12" x14ac:dyDescent="0.25">
      <c r="A156">
        <v>770085</v>
      </c>
      <c r="B156">
        <v>14.28299999</v>
      </c>
      <c r="C156">
        <v>0.58649998999999997</v>
      </c>
      <c r="D156">
        <v>1001.24902344</v>
      </c>
      <c r="E156">
        <v>1.23290002</v>
      </c>
      <c r="F156">
        <v>310.47100829999999</v>
      </c>
      <c r="G156">
        <v>1.4780999399999999</v>
      </c>
      <c r="H156">
        <v>9.9000003020963209E+37</v>
      </c>
      <c r="J156" s="2">
        <f>TREND(Calibration!$A$2:$A$4,Calibration!$B$2:$B$4,C156)</f>
        <v>383.68148666363282</v>
      </c>
      <c r="K156" s="2">
        <f>TREND(Calibration!$A$2:$A$4,Calibration!$C$2:$C$4,E156)</f>
        <v>476.75305110574135</v>
      </c>
      <c r="L156" s="2">
        <f>TREND(Calibration!$A$2:$A$4,Calibration!$D$2:$D$4,G156)</f>
        <v>558.00469099262909</v>
      </c>
    </row>
    <row r="157" spans="1:12" x14ac:dyDescent="0.25">
      <c r="A157">
        <v>775107</v>
      </c>
      <c r="B157">
        <v>14.26799965</v>
      </c>
      <c r="C157">
        <v>0.60000001999999997</v>
      </c>
      <c r="D157">
        <v>830.25097656000003</v>
      </c>
      <c r="E157">
        <v>1.2274999600000001</v>
      </c>
      <c r="F157">
        <v>229.83500670999999</v>
      </c>
      <c r="G157">
        <v>1.4716000600000001</v>
      </c>
      <c r="H157">
        <v>9.9000003020963209E+37</v>
      </c>
      <c r="J157" s="2">
        <f>TREND(Calibration!$A$2:$A$4,Calibration!$B$2:$B$4,C157)</f>
        <v>392.01999630496994</v>
      </c>
      <c r="K157" s="2">
        <f>TREND(Calibration!$A$2:$A$4,Calibration!$C$2:$C$4,E157)</f>
        <v>474.57469024031207</v>
      </c>
      <c r="L157" s="2">
        <f>TREND(Calibration!$A$2:$A$4,Calibration!$D$2:$D$4,G157)</f>
        <v>555.31700504870776</v>
      </c>
    </row>
    <row r="158" spans="1:12" x14ac:dyDescent="0.25">
      <c r="A158">
        <v>780088</v>
      </c>
      <c r="B158">
        <v>14.24199963</v>
      </c>
      <c r="C158">
        <v>0.59780001999999999</v>
      </c>
      <c r="D158">
        <v>1164.2879638700001</v>
      </c>
      <c r="E158">
        <v>1.2178000200000001</v>
      </c>
      <c r="F158">
        <v>482.08700562000001</v>
      </c>
      <c r="G158">
        <v>1.4613000199999999</v>
      </c>
      <c r="H158">
        <v>9.9000003020963209E+37</v>
      </c>
      <c r="J158" s="2">
        <f>TREND(Calibration!$A$2:$A$4,Calibration!$B$2:$B$4,C158)</f>
        <v>390.66113108682293</v>
      </c>
      <c r="K158" s="2">
        <f>TREND(Calibration!$A$2:$A$4,Calibration!$C$2:$C$4,E158)</f>
        <v>470.66177636657505</v>
      </c>
      <c r="L158" s="2">
        <f>TREND(Calibration!$A$2:$A$4,Calibration!$D$2:$D$4,G158)</f>
        <v>551.05796138485107</v>
      </c>
    </row>
    <row r="159" spans="1:12" x14ac:dyDescent="0.25">
      <c r="A159">
        <v>785104</v>
      </c>
      <c r="B159">
        <v>14.225999829999999</v>
      </c>
      <c r="C159">
        <v>0.59780001999999999</v>
      </c>
      <c r="D159">
        <v>711.04302978999999</v>
      </c>
      <c r="E159">
        <v>1.21080005</v>
      </c>
      <c r="F159">
        <v>901.96301270000004</v>
      </c>
      <c r="G159">
        <v>1.45809996</v>
      </c>
      <c r="H159">
        <v>9.9000003020963209E+37</v>
      </c>
      <c r="J159" s="2">
        <f>TREND(Calibration!$A$2:$A$4,Calibration!$B$2:$B$4,C159)</f>
        <v>390.66113108682293</v>
      </c>
      <c r="K159" s="2">
        <f>TREND(Calibration!$A$2:$A$4,Calibration!$C$2:$C$4,E159)</f>
        <v>467.83801872181198</v>
      </c>
      <c r="L159" s="2">
        <f>TREND(Calibration!$A$2:$A$4,Calibration!$D$2:$D$4,G159)</f>
        <v>549.73474368210805</v>
      </c>
    </row>
    <row r="160" spans="1:12" x14ac:dyDescent="0.25">
      <c r="A160">
        <v>790102</v>
      </c>
      <c r="B160">
        <v>14.26500034</v>
      </c>
      <c r="C160">
        <v>0.59299999000000003</v>
      </c>
      <c r="D160">
        <v>671.08099364999998</v>
      </c>
      <c r="E160">
        <v>1.20159996</v>
      </c>
      <c r="F160">
        <v>959.15002441000001</v>
      </c>
      <c r="G160">
        <v>1.45700002</v>
      </c>
      <c r="H160">
        <v>9.9000003020963209E+37</v>
      </c>
      <c r="J160" s="2">
        <f>TREND(Calibration!$A$2:$A$4,Calibration!$B$2:$B$4,C160)</f>
        <v>387.69631571724915</v>
      </c>
      <c r="K160" s="2">
        <f>TREND(Calibration!$A$2:$A$4,Calibration!$C$2:$C$4,E160)</f>
        <v>464.12674217776851</v>
      </c>
      <c r="L160" s="2">
        <f>TREND(Calibration!$A$2:$A$4,Calibration!$D$2:$D$4,G160)</f>
        <v>549.27992093504861</v>
      </c>
    </row>
    <row r="161" spans="1:12" x14ac:dyDescent="0.25">
      <c r="A161">
        <v>795088</v>
      </c>
      <c r="B161">
        <v>14.23600006</v>
      </c>
      <c r="C161">
        <v>0.59460002000000001</v>
      </c>
      <c r="D161">
        <v>556.36401366999996</v>
      </c>
      <c r="E161">
        <v>1.19560003</v>
      </c>
      <c r="F161">
        <v>976.99499512</v>
      </c>
      <c r="G161">
        <v>1.4467999899999999</v>
      </c>
      <c r="H161">
        <v>9.9000003020963209E+37</v>
      </c>
      <c r="J161" s="2">
        <f>TREND(Calibration!$A$2:$A$4,Calibration!$B$2:$B$4,C161)</f>
        <v>388.68459986042723</v>
      </c>
      <c r="K161" s="2">
        <f>TREND(Calibration!$A$2:$A$4,Calibration!$C$2:$C$4,E161)</f>
        <v>461.70639634692304</v>
      </c>
      <c r="L161" s="2">
        <f>TREND(Calibration!$A$2:$A$4,Calibration!$D$2:$D$4,G161)</f>
        <v>545.06223118407217</v>
      </c>
    </row>
    <row r="162" spans="1:12" x14ac:dyDescent="0.25">
      <c r="A162">
        <v>800088</v>
      </c>
      <c r="B162">
        <v>14.25</v>
      </c>
      <c r="C162">
        <v>0.58649998999999997</v>
      </c>
      <c r="D162">
        <v>574.91900635000002</v>
      </c>
      <c r="E162">
        <v>1.18920004</v>
      </c>
      <c r="F162">
        <v>809.67297363</v>
      </c>
      <c r="G162">
        <v>1.4414000499999999</v>
      </c>
      <c r="H162">
        <v>9.9000003020963209E+37</v>
      </c>
      <c r="J162" s="2">
        <f>TREND(Calibration!$A$2:$A$4,Calibration!$B$2:$B$4,C162)</f>
        <v>383.68148666363282</v>
      </c>
      <c r="K162" s="2">
        <f>TREND(Calibration!$A$2:$A$4,Calibration!$C$2:$C$4,E162)</f>
        <v>459.12466804110073</v>
      </c>
      <c r="L162" s="2">
        <f>TREND(Calibration!$A$2:$A$4,Calibration!$D$2:$D$4,G162)</f>
        <v>542.82936798721028</v>
      </c>
    </row>
    <row r="163" spans="1:12" x14ac:dyDescent="0.25">
      <c r="A163">
        <v>805087</v>
      </c>
      <c r="B163">
        <v>14.274000170000001</v>
      </c>
      <c r="C163">
        <v>0.58859998000000002</v>
      </c>
      <c r="D163">
        <v>586.81201171999999</v>
      </c>
      <c r="E163">
        <v>1.1858999699999999</v>
      </c>
      <c r="F163">
        <v>530.31201171999999</v>
      </c>
      <c r="G163">
        <v>1.43110001</v>
      </c>
      <c r="H163">
        <v>9.9000003020963209E+37</v>
      </c>
      <c r="J163" s="2">
        <f>TREND(Calibration!$A$2:$A$4,Calibration!$B$2:$B$4,C163)</f>
        <v>384.97857910429497</v>
      </c>
      <c r="K163" s="2">
        <f>TREND(Calibration!$A$2:$A$4,Calibration!$C$2:$C$4,E163)</f>
        <v>457.79343406570462</v>
      </c>
      <c r="L163" s="2">
        <f>TREND(Calibration!$A$2:$A$4,Calibration!$D$2:$D$4,G163)</f>
        <v>538.5703243233537</v>
      </c>
    </row>
    <row r="164" spans="1:12" x14ac:dyDescent="0.25">
      <c r="A164">
        <v>810088</v>
      </c>
      <c r="B164">
        <v>14.23600006</v>
      </c>
      <c r="C164">
        <v>0.58810001999999995</v>
      </c>
      <c r="D164">
        <v>1043.4980468700001</v>
      </c>
      <c r="E164">
        <v>1.1805000299999999</v>
      </c>
      <c r="F164">
        <v>65.958999629999994</v>
      </c>
      <c r="G164">
        <v>1.42680001</v>
      </c>
      <c r="H164">
        <v>9.9000003020963209E+37</v>
      </c>
      <c r="J164" s="2">
        <f>TREND(Calibration!$A$2:$A$4,Calibration!$B$2:$B$4,C164)</f>
        <v>384.6697708068109</v>
      </c>
      <c r="K164" s="2">
        <f>TREND(Calibration!$A$2:$A$4,Calibration!$C$2:$C$4,E164)</f>
        <v>455.61512160775669</v>
      </c>
      <c r="L164" s="2">
        <f>TREND(Calibration!$A$2:$A$4,Calibration!$D$2:$D$4,G164)</f>
        <v>536.79228387355124</v>
      </c>
    </row>
    <row r="165" spans="1:12" x14ac:dyDescent="0.25">
      <c r="A165">
        <v>815087</v>
      </c>
      <c r="B165">
        <v>14.24199963</v>
      </c>
      <c r="C165">
        <v>0.58700001000000002</v>
      </c>
      <c r="D165">
        <v>679.24902343999997</v>
      </c>
      <c r="E165">
        <v>1.16760004</v>
      </c>
      <c r="F165">
        <v>56.816001890000003</v>
      </c>
      <c r="G165">
        <v>1.4213999500000001</v>
      </c>
      <c r="H165">
        <v>9.9000003020963209E+37</v>
      </c>
      <c r="J165" s="2">
        <f>TREND(Calibration!$A$2:$A$4,Calibration!$B$2:$B$4,C165)</f>
        <v>383.99033202107739</v>
      </c>
      <c r="K165" s="2">
        <f>TREND(Calibration!$A$2:$A$4,Calibration!$C$2:$C$4,E165)</f>
        <v>450.4113213943462</v>
      </c>
      <c r="L165" s="2">
        <f>TREND(Calibration!$A$2:$A$4,Calibration!$D$2:$D$4,G165)</f>
        <v>534.55937105695591</v>
      </c>
    </row>
    <row r="166" spans="1:12" x14ac:dyDescent="0.25">
      <c r="A166">
        <v>820087</v>
      </c>
      <c r="B166">
        <v>14.291000370000001</v>
      </c>
      <c r="C166">
        <v>0.59939998000000005</v>
      </c>
      <c r="D166">
        <v>506.53298949999999</v>
      </c>
      <c r="E166">
        <v>1.1637999999999999</v>
      </c>
      <c r="F166">
        <v>539.23498534999999</v>
      </c>
      <c r="G166">
        <v>1.41760004</v>
      </c>
      <c r="H166">
        <v>9.9000003020963209E+37</v>
      </c>
      <c r="J166" s="2">
        <f>TREND(Calibration!$A$2:$A$4,Calibration!$B$2:$B$4,C166)</f>
        <v>391.6493719933805</v>
      </c>
      <c r="K166" s="2">
        <f>TREND(Calibration!$A$2:$A$4,Calibration!$C$2:$C$4,E166)</f>
        <v>448.87840168177524</v>
      </c>
      <c r="L166" s="2">
        <f>TREND(Calibration!$A$2:$A$4,Calibration!$D$2:$D$4,G166)</f>
        <v>532.98811671146541</v>
      </c>
    </row>
    <row r="167" spans="1:12" x14ac:dyDescent="0.25">
      <c r="A167">
        <v>825087</v>
      </c>
      <c r="B167">
        <v>14.303999900000001</v>
      </c>
      <c r="C167">
        <v>0.59840000000000004</v>
      </c>
      <c r="D167">
        <v>568.91302489999998</v>
      </c>
      <c r="E167">
        <v>1.16540003</v>
      </c>
      <c r="F167">
        <v>1017.49700928</v>
      </c>
      <c r="G167">
        <v>1.40900004</v>
      </c>
      <c r="H167">
        <v>1314.9959716799999</v>
      </c>
      <c r="J167" s="2">
        <f>TREND(Calibration!$A$2:$A$4,Calibration!$B$2:$B$4,C167)</f>
        <v>391.03171833845198</v>
      </c>
      <c r="K167" s="2">
        <f>TREND(Calibration!$A$2:$A$4,Calibration!$C$2:$C$4,E167)</f>
        <v>449.5238468685904</v>
      </c>
      <c r="L167" s="2">
        <f>TREND(Calibration!$A$2:$A$4,Calibration!$D$2:$D$4,G167)</f>
        <v>529.43203581186049</v>
      </c>
    </row>
    <row r="168" spans="1:12" x14ac:dyDescent="0.25">
      <c r="A168">
        <v>830087</v>
      </c>
      <c r="B168">
        <v>14.321999549999999</v>
      </c>
      <c r="C168">
        <v>0.58920002000000005</v>
      </c>
      <c r="D168">
        <v>734.30102538999995</v>
      </c>
      <c r="E168">
        <v>1.153</v>
      </c>
      <c r="F168">
        <v>9.9000003020963209E+37</v>
      </c>
      <c r="G168">
        <v>1.40840006</v>
      </c>
      <c r="H168">
        <v>9.9000003020963209E+37</v>
      </c>
      <c r="J168" s="2">
        <f>TREND(Calibration!$A$2:$A$4,Calibration!$B$2:$B$4,C168)</f>
        <v>385.34920341588452</v>
      </c>
      <c r="K168" s="2">
        <f>TREND(Calibration!$A$2:$A$4,Calibration!$C$2:$C$4,E168)</f>
        <v>444.52172835839804</v>
      </c>
      <c r="L168" s="2">
        <f>TREND(Calibration!$A$2:$A$4,Calibration!$D$2:$D$4,G168)</f>
        <v>529.18394541440171</v>
      </c>
    </row>
    <row r="169" spans="1:12" x14ac:dyDescent="0.25">
      <c r="A169">
        <v>835087</v>
      </c>
      <c r="B169">
        <v>14.31999969</v>
      </c>
      <c r="C169">
        <v>0.58429998000000005</v>
      </c>
      <c r="D169">
        <v>1009.55603027</v>
      </c>
      <c r="E169">
        <v>1.14919996</v>
      </c>
      <c r="F169">
        <v>640.88702393000005</v>
      </c>
      <c r="G169">
        <v>1.4105999499999999</v>
      </c>
      <c r="H169">
        <v>1335.86901855</v>
      </c>
      <c r="J169" s="2">
        <f>TREND(Calibration!$A$2:$A$4,Calibration!$B$2:$B$4,C169)</f>
        <v>382.32261526882576</v>
      </c>
      <c r="K169" s="2">
        <f>TREND(Calibration!$A$2:$A$4,Calibration!$C$2:$C$4,E169)</f>
        <v>442.98880864582708</v>
      </c>
      <c r="L169" s="2">
        <f>TREND(Calibration!$A$2:$A$4,Calibration!$D$2:$D$4,G169)</f>
        <v>530.09359504349845</v>
      </c>
    </row>
    <row r="170" spans="1:12" x14ac:dyDescent="0.25">
      <c r="A170">
        <v>840087</v>
      </c>
      <c r="B170">
        <v>14.29399967</v>
      </c>
      <c r="C170">
        <v>0.57779997999999999</v>
      </c>
      <c r="D170">
        <v>1124.8699951200001</v>
      </c>
      <c r="E170">
        <v>1.1416000100000001</v>
      </c>
      <c r="F170">
        <v>278.89498901000002</v>
      </c>
      <c r="G170">
        <v>1.4099999700000001</v>
      </c>
      <c r="H170">
        <v>9.9000003020963209E+37</v>
      </c>
      <c r="J170" s="2">
        <f>TREND(Calibration!$A$2:$A$4,Calibration!$B$2:$B$4,C170)</f>
        <v>378.30778621520949</v>
      </c>
      <c r="K170" s="2">
        <f>TREND(Calibration!$A$2:$A$4,Calibration!$C$2:$C$4,E170)</f>
        <v>439.92302166212329</v>
      </c>
      <c r="L170" s="2">
        <f>TREND(Calibration!$A$2:$A$4,Calibration!$D$2:$D$4,G170)</f>
        <v>529.84550464603979</v>
      </c>
    </row>
    <row r="171" spans="1:12" x14ac:dyDescent="0.25">
      <c r="A171">
        <v>845087</v>
      </c>
      <c r="B171">
        <v>14.303999900000001</v>
      </c>
      <c r="C171">
        <v>0.57620000999999998</v>
      </c>
      <c r="D171">
        <v>888.55499268000005</v>
      </c>
      <c r="E171">
        <v>1.14059997</v>
      </c>
      <c r="F171">
        <v>-40.212001800000003</v>
      </c>
      <c r="G171">
        <v>1.4073</v>
      </c>
      <c r="H171">
        <v>9.9000003020963209E+37</v>
      </c>
      <c r="J171" s="2">
        <f>TREND(Calibration!$A$2:$A$4,Calibration!$B$2:$B$4,C171)</f>
        <v>377.31953913199186</v>
      </c>
      <c r="K171" s="2">
        <f>TREND(Calibration!$A$2:$A$4,Calibration!$C$2:$C$4,E171)</f>
        <v>439.51960984820568</v>
      </c>
      <c r="L171" s="2">
        <f>TREND(Calibration!$A$2:$A$4,Calibration!$D$2:$D$4,G171)</f>
        <v>528.72907304760884</v>
      </c>
    </row>
    <row r="172" spans="1:12" x14ac:dyDescent="0.25">
      <c r="A172">
        <v>850106</v>
      </c>
      <c r="B172">
        <v>14.286000250000001</v>
      </c>
      <c r="C172">
        <v>0.57679999000000004</v>
      </c>
      <c r="D172">
        <v>662.02398682</v>
      </c>
      <c r="E172">
        <v>1.1352000200000001</v>
      </c>
      <c r="F172">
        <v>305.52499390000003</v>
      </c>
      <c r="G172">
        <v>1.3744000199999999</v>
      </c>
      <c r="H172">
        <v>1098.35705566</v>
      </c>
      <c r="J172" s="2">
        <f>TREND(Calibration!$A$2:$A$4,Calibration!$B$2:$B$4,C172)</f>
        <v>377.69012638362091</v>
      </c>
      <c r="K172" s="2">
        <f>TREND(Calibration!$A$2:$A$4,Calibration!$C$2:$C$4,E172)</f>
        <v>437.34129335630098</v>
      </c>
      <c r="L172" s="2">
        <f>TREND(Calibration!$A$2:$A$4,Calibration!$D$2:$D$4,G172)</f>
        <v>515.12500438768041</v>
      </c>
    </row>
    <row r="173" spans="1:12" x14ac:dyDescent="0.25">
      <c r="A173">
        <v>855088</v>
      </c>
      <c r="B173">
        <v>14.2670002</v>
      </c>
      <c r="C173">
        <v>0.58700001000000002</v>
      </c>
      <c r="D173">
        <v>774.77099609000004</v>
      </c>
      <c r="E173">
        <v>1.13030005</v>
      </c>
      <c r="F173">
        <v>413.33300781000003</v>
      </c>
      <c r="G173">
        <v>1.36580002</v>
      </c>
      <c r="H173">
        <v>9.9000003020963209E+37</v>
      </c>
      <c r="J173" s="2">
        <f>TREND(Calibration!$A$2:$A$4,Calibration!$B$2:$B$4,C173)</f>
        <v>383.99033202107739</v>
      </c>
      <c r="K173" s="2">
        <f>TREND(Calibration!$A$2:$A$4,Calibration!$C$2:$C$4,E173)</f>
        <v>435.3646666355279</v>
      </c>
      <c r="L173" s="2">
        <f>TREND(Calibration!$A$2:$A$4,Calibration!$D$2:$D$4,G173)</f>
        <v>511.56892348807548</v>
      </c>
    </row>
    <row r="174" spans="1:12" x14ac:dyDescent="0.25">
      <c r="A174">
        <v>860088</v>
      </c>
      <c r="B174">
        <v>14.31499958</v>
      </c>
      <c r="C174">
        <v>0.59130000999999999</v>
      </c>
      <c r="D174">
        <v>917.55999756000006</v>
      </c>
      <c r="E174">
        <v>1.12329996</v>
      </c>
      <c r="F174">
        <v>473.24899291999998</v>
      </c>
      <c r="G174">
        <v>1.3624999499999999</v>
      </c>
      <c r="H174">
        <v>1004.12799072</v>
      </c>
      <c r="J174" s="2">
        <f>TREND(Calibration!$A$2:$A$4,Calibration!$B$2:$B$4,C174)</f>
        <v>386.64629585654654</v>
      </c>
      <c r="K174" s="2">
        <f>TREND(Calibration!$A$2:$A$4,Calibration!$C$2:$C$4,E174)</f>
        <v>432.54086058328346</v>
      </c>
      <c r="L174" s="2">
        <f>TREND(Calibration!$A$2:$A$4,Calibration!$D$2:$D$4,G174)</f>
        <v>510.20435187245232</v>
      </c>
    </row>
    <row r="175" spans="1:12" x14ac:dyDescent="0.25">
      <c r="A175">
        <v>865099</v>
      </c>
      <c r="B175">
        <v>14.35999966</v>
      </c>
      <c r="C175">
        <v>0.58859998000000002</v>
      </c>
      <c r="D175">
        <v>891.81402588000003</v>
      </c>
      <c r="E175">
        <v>1.12220001</v>
      </c>
      <c r="F175">
        <v>586.15502930000002</v>
      </c>
      <c r="G175">
        <v>1.35599995</v>
      </c>
      <c r="H175">
        <v>1200.1660156200001</v>
      </c>
      <c r="J175" s="2">
        <f>TREND(Calibration!$A$2:$A$4,Calibration!$B$2:$B$4,C175)</f>
        <v>384.97857910429497</v>
      </c>
      <c r="K175" s="2">
        <f>TREND(Calibration!$A$2:$A$4,Calibration!$C$2:$C$4,E175)</f>
        <v>432.09714550716785</v>
      </c>
      <c r="L175" s="2">
        <f>TREND(Calibration!$A$2:$A$4,Calibration!$D$2:$D$4,G175)</f>
        <v>507.51661630879744</v>
      </c>
    </row>
    <row r="176" spans="1:12" x14ac:dyDescent="0.25">
      <c r="A176">
        <v>870088</v>
      </c>
      <c r="B176">
        <v>14.37899971</v>
      </c>
      <c r="C176">
        <v>0.58270001000000005</v>
      </c>
      <c r="D176">
        <v>957.09899901999995</v>
      </c>
      <c r="E176">
        <v>1.11300004</v>
      </c>
      <c r="F176">
        <v>918.20599364999998</v>
      </c>
      <c r="G176">
        <v>1.3495999599999999</v>
      </c>
      <c r="H176">
        <v>9.9000003020963209E+37</v>
      </c>
      <c r="J176" s="2">
        <f>TREND(Calibration!$A$2:$A$4,Calibration!$B$2:$B$4,C176)</f>
        <v>381.33436818560818</v>
      </c>
      <c r="K176" s="2">
        <f>TREND(Calibration!$A$2:$A$4,Calibration!$C$2:$C$4,E176)</f>
        <v>428.38591737060568</v>
      </c>
      <c r="L176" s="2">
        <f>TREND(Calibration!$A$2:$A$4,Calibration!$D$2:$D$4,G176)</f>
        <v>504.8702346580227</v>
      </c>
    </row>
    <row r="177" spans="1:12" x14ac:dyDescent="0.25">
      <c r="A177">
        <v>875088</v>
      </c>
      <c r="B177">
        <v>14.38799953</v>
      </c>
      <c r="C177">
        <v>0.57679999000000004</v>
      </c>
      <c r="D177">
        <v>1034.73205566</v>
      </c>
      <c r="E177">
        <v>1.11409998</v>
      </c>
      <c r="F177">
        <v>680.49597168000003</v>
      </c>
      <c r="G177">
        <v>1.3495999599999999</v>
      </c>
      <c r="H177">
        <v>1015.20800781</v>
      </c>
      <c r="J177" s="2">
        <f>TREND(Calibration!$A$2:$A$4,Calibration!$B$2:$B$4,C177)</f>
        <v>377.69012638362091</v>
      </c>
      <c r="K177" s="2">
        <f>TREND(Calibration!$A$2:$A$4,Calibration!$C$2:$C$4,E177)</f>
        <v>428.82962841276458</v>
      </c>
      <c r="L177" s="2">
        <f>TREND(Calibration!$A$2:$A$4,Calibration!$D$2:$D$4,G177)</f>
        <v>504.8702346580227</v>
      </c>
    </row>
    <row r="178" spans="1:12" x14ac:dyDescent="0.25">
      <c r="A178">
        <v>880088</v>
      </c>
      <c r="B178">
        <v>14.376000400000001</v>
      </c>
      <c r="C178">
        <v>0.57300001</v>
      </c>
      <c r="D178">
        <v>1098.3940429700001</v>
      </c>
      <c r="E178">
        <v>1.1092</v>
      </c>
      <c r="F178">
        <v>352.55398559999998</v>
      </c>
      <c r="G178">
        <v>1.3489999800000001</v>
      </c>
      <c r="H178">
        <v>1258.6879882799999</v>
      </c>
      <c r="J178" s="2">
        <f>TREND(Calibration!$A$2:$A$4,Calibration!$B$2:$B$4,C178)</f>
        <v>375.34300790559615</v>
      </c>
      <c r="K178" s="2">
        <f>TREND(Calibration!$A$2:$A$4,Calibration!$C$2:$C$4,E178)</f>
        <v>426.85299765803472</v>
      </c>
      <c r="L178" s="2">
        <f>TREND(Calibration!$A$2:$A$4,Calibration!$D$2:$D$4,G178)</f>
        <v>504.62214426056403</v>
      </c>
    </row>
    <row r="179" spans="1:12" x14ac:dyDescent="0.25">
      <c r="A179">
        <v>885089</v>
      </c>
      <c r="B179">
        <v>14.28499985</v>
      </c>
      <c r="C179">
        <v>0.58109999000000001</v>
      </c>
      <c r="D179">
        <v>1070.7590332</v>
      </c>
      <c r="E179">
        <v>1.11360002</v>
      </c>
      <c r="F179">
        <v>-146.68499756</v>
      </c>
      <c r="G179">
        <v>1.3495999599999999</v>
      </c>
      <c r="H179">
        <v>9.9000003020963209E+37</v>
      </c>
      <c r="J179" s="2">
        <f>TREND(Calibration!$A$2:$A$4,Calibration!$B$2:$B$4,C179)</f>
        <v>380.34609021909012</v>
      </c>
      <c r="K179" s="2">
        <f>TREND(Calibration!$A$2:$A$4,Calibration!$C$2:$C$4,E179)</f>
        <v>428.62794670954645</v>
      </c>
      <c r="L179" s="2">
        <f>TREND(Calibration!$A$2:$A$4,Calibration!$D$2:$D$4,G179)</f>
        <v>504.8702346580227</v>
      </c>
    </row>
    <row r="180" spans="1:12" x14ac:dyDescent="0.25">
      <c r="A180">
        <v>890088</v>
      </c>
      <c r="B180">
        <v>14.260000229999999</v>
      </c>
      <c r="C180">
        <v>0.57300001</v>
      </c>
      <c r="D180">
        <v>769.41802978999999</v>
      </c>
      <c r="E180">
        <v>1.1065000300000001</v>
      </c>
      <c r="F180">
        <v>260.41000365999997</v>
      </c>
      <c r="G180">
        <v>1.34309995</v>
      </c>
      <c r="H180">
        <v>1225.4010009799999</v>
      </c>
      <c r="J180" s="2">
        <f>TREND(Calibration!$A$2:$A$4,Calibration!$B$2:$B$4,C180)</f>
        <v>375.34300790559615</v>
      </c>
      <c r="K180" s="2">
        <f>TREND(Calibration!$A$2:$A$4,Calibration!$C$2:$C$4,E180)</f>
        <v>425.76384142906079</v>
      </c>
      <c r="L180" s="2">
        <f>TREND(Calibration!$A$2:$A$4,Calibration!$D$2:$D$4,G180)</f>
        <v>502.18249495939006</v>
      </c>
    </row>
    <row r="181" spans="1:12" x14ac:dyDescent="0.25">
      <c r="A181">
        <v>895087</v>
      </c>
      <c r="B181">
        <v>14.27600002</v>
      </c>
      <c r="C181">
        <v>0.57889997999999998</v>
      </c>
      <c r="D181">
        <v>787.11401366999996</v>
      </c>
      <c r="E181">
        <v>1.10169995</v>
      </c>
      <c r="F181">
        <v>261.78500365999997</v>
      </c>
      <c r="G181">
        <v>1.3408999399999999</v>
      </c>
      <c r="H181">
        <v>9.9000003020963209E+37</v>
      </c>
      <c r="J181" s="2">
        <f>TREND(Calibration!$A$2:$A$4,Calibration!$B$2:$B$4,C181)</f>
        <v>378.98721882428299</v>
      </c>
      <c r="K181" s="2">
        <f>TREND(Calibration!$A$2:$A$4,Calibration!$C$2:$C$4,E181)</f>
        <v>423.82750990257222</v>
      </c>
      <c r="L181" s="2">
        <f>TREND(Calibration!$A$2:$A$4,Calibration!$D$2:$D$4,G181)</f>
        <v>501.27279571055988</v>
      </c>
    </row>
    <row r="182" spans="1:12" x14ac:dyDescent="0.25">
      <c r="A182">
        <v>900087</v>
      </c>
      <c r="B182">
        <v>14.286999700000001</v>
      </c>
      <c r="C182">
        <v>0.58109999000000001</v>
      </c>
      <c r="D182">
        <v>983.40399170000001</v>
      </c>
      <c r="E182">
        <v>1.0951999400000001</v>
      </c>
      <c r="F182">
        <v>56.891998289999997</v>
      </c>
      <c r="G182">
        <v>1.3365999500000001</v>
      </c>
      <c r="H182">
        <v>1178.0329589800001</v>
      </c>
      <c r="J182" s="2">
        <f>TREND(Calibration!$A$2:$A$4,Calibration!$B$2:$B$4,C182)</f>
        <v>380.34609021909012</v>
      </c>
      <c r="K182" s="2">
        <f>TREND(Calibration!$A$2:$A$4,Calibration!$C$2:$C$4,E182)</f>
        <v>421.20543396102732</v>
      </c>
      <c r="L182" s="2">
        <f>TREND(Calibration!$A$2:$A$4,Calibration!$D$2:$D$4,G182)</f>
        <v>499.49475939573529</v>
      </c>
    </row>
    <row r="183" spans="1:12" x14ac:dyDescent="0.25">
      <c r="A183">
        <v>905087</v>
      </c>
      <c r="B183">
        <v>14.277000429999999</v>
      </c>
      <c r="C183">
        <v>0.59399997999999998</v>
      </c>
      <c r="D183">
        <v>925.40600586000005</v>
      </c>
      <c r="E183">
        <v>1.0957000299999999</v>
      </c>
      <c r="F183">
        <v>-9.9000003020963209E+37</v>
      </c>
      <c r="G183">
        <v>1.3322999499999999</v>
      </c>
      <c r="H183">
        <v>9.9000003020963209E+37</v>
      </c>
      <c r="J183" s="2">
        <f>TREND(Calibration!$A$2:$A$4,Calibration!$B$2:$B$4,C183)</f>
        <v>388.31397554883767</v>
      </c>
      <c r="K183" s="2">
        <f>TREND(Calibration!$A$2:$A$4,Calibration!$C$2:$C$4,E183)</f>
        <v>421.40716810568352</v>
      </c>
      <c r="L183" s="2">
        <f>TREND(Calibration!$A$2:$A$4,Calibration!$D$2:$D$4,G183)</f>
        <v>497.71671894593271</v>
      </c>
    </row>
    <row r="184" spans="1:12" x14ac:dyDescent="0.25">
      <c r="A184">
        <v>910088</v>
      </c>
      <c r="B184">
        <v>14.289999959999999</v>
      </c>
      <c r="C184">
        <v>0.59670000999999995</v>
      </c>
      <c r="D184">
        <v>804.77099609000004</v>
      </c>
      <c r="E184">
        <v>1.0936000299999999</v>
      </c>
      <c r="F184">
        <v>115.60299683</v>
      </c>
      <c r="G184">
        <v>1.32579994</v>
      </c>
      <c r="H184">
        <v>1277.7170410199999</v>
      </c>
      <c r="J184" s="2">
        <f>TREND(Calibration!$A$2:$A$4,Calibration!$B$2:$B$4,C184)</f>
        <v>389.98169230108931</v>
      </c>
      <c r="K184" s="2">
        <f>TREND(Calibration!$A$2:$A$4,Calibration!$C$2:$C$4,E184)</f>
        <v>420.56003718169347</v>
      </c>
      <c r="L184" s="2">
        <f>TREND(Calibration!$A$2:$A$4,Calibration!$D$2:$D$4,G184)</f>
        <v>495.02897924730007</v>
      </c>
    </row>
    <row r="185" spans="1:12" x14ac:dyDescent="0.25">
      <c r="A185">
        <v>915088</v>
      </c>
      <c r="B185">
        <v>14.303999900000001</v>
      </c>
      <c r="C185">
        <v>0.59570003000000005</v>
      </c>
      <c r="D185">
        <v>693.67199706999997</v>
      </c>
      <c r="E185">
        <v>1.0941000000000001</v>
      </c>
      <c r="F185">
        <v>290.73400879000002</v>
      </c>
      <c r="G185">
        <v>1.3247</v>
      </c>
      <c r="H185">
        <v>9.9000003020963209E+37</v>
      </c>
      <c r="J185" s="2">
        <f>TREND(Calibration!$A$2:$A$4,Calibration!$B$2:$B$4,C185)</f>
        <v>389.36403864616085</v>
      </c>
      <c r="K185" s="2">
        <f>TREND(Calibration!$A$2:$A$4,Calibration!$C$2:$C$4,E185)</f>
        <v>420.76172291886843</v>
      </c>
      <c r="L185" s="2">
        <f>TREND(Calibration!$A$2:$A$4,Calibration!$D$2:$D$4,G185)</f>
        <v>494.57415650024063</v>
      </c>
    </row>
    <row r="186" spans="1:12" x14ac:dyDescent="0.25">
      <c r="A186">
        <v>920137</v>
      </c>
      <c r="B186">
        <v>14.31999969</v>
      </c>
      <c r="C186">
        <v>0.60540002999999998</v>
      </c>
      <c r="D186">
        <v>49.703998570000003</v>
      </c>
      <c r="E186">
        <v>1.0941000000000001</v>
      </c>
      <c r="F186">
        <v>417.20498657000002</v>
      </c>
      <c r="G186">
        <v>1.31500006</v>
      </c>
      <c r="H186">
        <v>9.9000003020963209E+37</v>
      </c>
      <c r="J186" s="2">
        <f>TREND(Calibration!$A$2:$A$4,Calibration!$B$2:$B$4,C186)</f>
        <v>395.35539892617277</v>
      </c>
      <c r="K186" s="2">
        <f>TREND(Calibration!$A$2:$A$4,Calibration!$C$2:$C$4,E186)</f>
        <v>420.76172291886843</v>
      </c>
      <c r="L186" s="2">
        <f>TREND(Calibration!$A$2:$A$4,Calibration!$D$2:$D$4,G186)</f>
        <v>490.56325285357616</v>
      </c>
    </row>
    <row r="187" spans="1:12" x14ac:dyDescent="0.25">
      <c r="A187">
        <v>925099</v>
      </c>
      <c r="B187">
        <v>14.3409996</v>
      </c>
      <c r="C187">
        <v>0.59189999000000004</v>
      </c>
      <c r="D187">
        <v>926.75097656000003</v>
      </c>
      <c r="E187">
        <v>1.0946999799999999</v>
      </c>
      <c r="F187">
        <v>540.49798583999996</v>
      </c>
      <c r="G187">
        <v>1.3128000500000001</v>
      </c>
      <c r="H187">
        <v>1272.3289794899999</v>
      </c>
      <c r="J187" s="2">
        <f>TREND(Calibration!$A$2:$A$4,Calibration!$B$2:$B$4,C187)</f>
        <v>387.01688310817565</v>
      </c>
      <c r="K187" s="2">
        <f>TREND(Calibration!$A$2:$A$4,Calibration!$C$2:$C$4,E187)</f>
        <v>421.00375225780908</v>
      </c>
      <c r="L187" s="2">
        <f>TREND(Calibration!$A$2:$A$4,Calibration!$D$2:$D$4,G187)</f>
        <v>489.65355360474598</v>
      </c>
    </row>
    <row r="188" spans="1:12" x14ac:dyDescent="0.25">
      <c r="A188">
        <v>930088</v>
      </c>
      <c r="B188">
        <v>14.35499954</v>
      </c>
      <c r="C188">
        <v>0.60589999000000005</v>
      </c>
      <c r="D188">
        <v>647.59600829999999</v>
      </c>
      <c r="E188">
        <v>1.0957000299999999</v>
      </c>
      <c r="F188">
        <v>534.93200683999999</v>
      </c>
      <c r="G188">
        <v>1.31229997</v>
      </c>
      <c r="H188">
        <v>1250.35900879</v>
      </c>
      <c r="J188" s="2">
        <f>TREND(Calibration!$A$2:$A$4,Calibration!$B$2:$B$4,C188)</f>
        <v>395.66420722365683</v>
      </c>
      <c r="K188" s="2">
        <f>TREND(Calibration!$A$2:$A$4,Calibration!$C$2:$C$4,E188)</f>
        <v>421.40716810568352</v>
      </c>
      <c r="L188" s="2">
        <f>TREND(Calibration!$A$2:$A$4,Calibration!$D$2:$D$4,G188)</f>
        <v>489.44677163541178</v>
      </c>
    </row>
    <row r="189" spans="1:12" x14ac:dyDescent="0.25">
      <c r="A189">
        <v>935102</v>
      </c>
      <c r="B189">
        <v>14.380000109999999</v>
      </c>
      <c r="C189">
        <v>0.58920002000000005</v>
      </c>
      <c r="D189">
        <v>1211.04504395</v>
      </c>
      <c r="E189">
        <v>1.09739995</v>
      </c>
      <c r="F189">
        <v>539.19097899999997</v>
      </c>
      <c r="G189">
        <v>1.3085000499999999</v>
      </c>
      <c r="H189">
        <v>9.9000003020963209E+37</v>
      </c>
      <c r="J189" s="2">
        <f>TREND(Calibration!$A$2:$A$4,Calibration!$B$2:$B$4,C189)</f>
        <v>385.34920341588452</v>
      </c>
      <c r="K189" s="2">
        <f>TREND(Calibration!$A$2:$A$4,Calibration!$C$2:$C$4,E189)</f>
        <v>422.09290848678313</v>
      </c>
      <c r="L189" s="2">
        <f>TREND(Calibration!$A$2:$A$4,Calibration!$D$2:$D$4,G189)</f>
        <v>487.87551315494352</v>
      </c>
    </row>
    <row r="190" spans="1:12" x14ac:dyDescent="0.25">
      <c r="A190">
        <v>940088</v>
      </c>
      <c r="B190">
        <v>14.38700008</v>
      </c>
      <c r="C190">
        <v>0.59399997999999998</v>
      </c>
      <c r="D190">
        <v>795.44500731999995</v>
      </c>
      <c r="E190">
        <v>1.09739995</v>
      </c>
      <c r="F190">
        <v>198.83200073</v>
      </c>
      <c r="G190">
        <v>1.3052999999999999</v>
      </c>
      <c r="H190">
        <v>9.9000003020963209E+37</v>
      </c>
      <c r="J190" s="2">
        <f>TREND(Calibration!$A$2:$A$4,Calibration!$B$2:$B$4,C190)</f>
        <v>388.31397554883767</v>
      </c>
      <c r="K190" s="2">
        <f>TREND(Calibration!$A$2:$A$4,Calibration!$C$2:$C$4,E190)</f>
        <v>422.09290848678313</v>
      </c>
      <c r="L190" s="2">
        <f>TREND(Calibration!$A$2:$A$4,Calibration!$D$2:$D$4,G190)</f>
        <v>486.55229958717825</v>
      </c>
    </row>
    <row r="191" spans="1:12" x14ac:dyDescent="0.25">
      <c r="A191">
        <v>945087</v>
      </c>
      <c r="B191">
        <v>14.39000034</v>
      </c>
      <c r="C191">
        <v>0.58920002000000005</v>
      </c>
      <c r="D191">
        <v>653.16198729999996</v>
      </c>
      <c r="E191">
        <v>1.0941000000000001</v>
      </c>
      <c r="F191">
        <v>239.14500426999999</v>
      </c>
      <c r="G191">
        <v>1.3004000200000001</v>
      </c>
      <c r="H191">
        <v>9.9000003020963209E+37</v>
      </c>
      <c r="J191" s="2">
        <f>TREND(Calibration!$A$2:$A$4,Calibration!$B$2:$B$4,C191)</f>
        <v>385.34920341588452</v>
      </c>
      <c r="K191" s="2">
        <f>TREND(Calibration!$A$2:$A$4,Calibration!$C$2:$C$4,E191)</f>
        <v>420.76172291886843</v>
      </c>
      <c r="L191" s="2">
        <f>TREND(Calibration!$A$2:$A$4,Calibration!$D$2:$D$4,G191)</f>
        <v>484.52616873991724</v>
      </c>
    </row>
    <row r="192" spans="1:12" x14ac:dyDescent="0.25">
      <c r="A192">
        <v>950087</v>
      </c>
      <c r="B192">
        <v>14.454999920000001</v>
      </c>
      <c r="C192">
        <v>0.60000001999999997</v>
      </c>
      <c r="D192">
        <v>316.52200317</v>
      </c>
      <c r="E192">
        <v>1.0936000299999999</v>
      </c>
      <c r="F192">
        <v>804.43402100000003</v>
      </c>
      <c r="G192">
        <v>1.29390001</v>
      </c>
      <c r="H192">
        <v>1043.0939941399999</v>
      </c>
      <c r="J192" s="2">
        <f>TREND(Calibration!$A$2:$A$4,Calibration!$B$2:$B$4,C192)</f>
        <v>392.01999630496994</v>
      </c>
      <c r="K192" s="2">
        <f>TREND(Calibration!$A$2:$A$4,Calibration!$C$2:$C$4,E192)</f>
        <v>420.56003718169347</v>
      </c>
      <c r="L192" s="2">
        <f>TREND(Calibration!$A$2:$A$4,Calibration!$D$2:$D$4,G192)</f>
        <v>481.83842904128448</v>
      </c>
    </row>
    <row r="193" spans="1:12" x14ac:dyDescent="0.25">
      <c r="A193">
        <v>955088</v>
      </c>
      <c r="B193">
        <v>14.41300011</v>
      </c>
      <c r="C193">
        <v>0.59399997999999998</v>
      </c>
      <c r="D193">
        <v>880.88897704999999</v>
      </c>
      <c r="E193">
        <v>1.0898000000000001</v>
      </c>
      <c r="F193">
        <v>635.99298095999995</v>
      </c>
      <c r="G193">
        <v>1.2956000599999999</v>
      </c>
      <c r="H193">
        <v>9.9000003020963209E+37</v>
      </c>
      <c r="J193" s="2">
        <f>TREND(Calibration!$A$2:$A$4,Calibration!$B$2:$B$4,C193)</f>
        <v>388.31397554883767</v>
      </c>
      <c r="K193" s="2">
        <f>TREND(Calibration!$A$2:$A$4,Calibration!$C$2:$C$4,E193)</f>
        <v>419.0271215030794</v>
      </c>
      <c r="L193" s="2">
        <f>TREND(Calibration!$A$2:$A$4,Calibration!$D$2:$D$4,G193)</f>
        <v>482.54139594051389</v>
      </c>
    </row>
    <row r="194" spans="1:12" x14ac:dyDescent="0.25">
      <c r="A194">
        <v>960088</v>
      </c>
      <c r="B194">
        <v>14.35700035</v>
      </c>
      <c r="C194">
        <v>0.57840002000000001</v>
      </c>
      <c r="D194">
        <v>831.62097168000003</v>
      </c>
      <c r="E194">
        <v>1.0887000600000001</v>
      </c>
      <c r="F194">
        <v>678.11602783000001</v>
      </c>
      <c r="G194">
        <v>1.2922999900000001</v>
      </c>
      <c r="H194">
        <v>9.9000003020963209E+37</v>
      </c>
      <c r="J194" s="2">
        <f>TREND(Calibration!$A$2:$A$4,Calibration!$B$2:$B$4,C194)</f>
        <v>378.67841052679898</v>
      </c>
      <c r="K194" s="2">
        <f>TREND(Calibration!$A$2:$A$4,Calibration!$C$2:$C$4,E194)</f>
        <v>418.5834104609205</v>
      </c>
      <c r="L194" s="2">
        <f>TREND(Calibration!$A$2:$A$4,Calibration!$D$2:$D$4,G194)</f>
        <v>481.17682432489084</v>
      </c>
    </row>
    <row r="195" spans="1:12" x14ac:dyDescent="0.25">
      <c r="A195">
        <v>965087</v>
      </c>
      <c r="B195">
        <v>14.3409996</v>
      </c>
      <c r="C195">
        <v>0.57349998000000002</v>
      </c>
      <c r="D195">
        <v>547.14099121000004</v>
      </c>
      <c r="E195">
        <v>1.0854999999999999</v>
      </c>
      <c r="F195">
        <v>591.21600341999999</v>
      </c>
      <c r="G195">
        <v>1.2869000399999999</v>
      </c>
      <c r="H195">
        <v>1323.3669433600001</v>
      </c>
      <c r="J195" s="2">
        <f>TREND(Calibration!$A$2:$A$4,Calibration!$B$2:$B$4,C195)</f>
        <v>375.65182237974028</v>
      </c>
      <c r="K195" s="2">
        <f>TREND(Calibration!$A$2:$A$4,Calibration!$C$2:$C$4,E195)</f>
        <v>417.2925200872902</v>
      </c>
      <c r="L195" s="2">
        <f>TREND(Calibration!$A$2:$A$4,Calibration!$D$2:$D$4,G195)</f>
        <v>478.94395699305096</v>
      </c>
    </row>
    <row r="196" spans="1:12" x14ac:dyDescent="0.25">
      <c r="A196">
        <v>970088</v>
      </c>
      <c r="B196">
        <v>14.32499981</v>
      </c>
      <c r="C196">
        <v>0.57349998000000002</v>
      </c>
      <c r="D196">
        <v>563.28802489999998</v>
      </c>
      <c r="E196">
        <v>1.08280003</v>
      </c>
      <c r="F196">
        <v>272.34698486000002</v>
      </c>
      <c r="G196">
        <v>1.2776999499999999</v>
      </c>
      <c r="H196">
        <v>9.9000003020963209E+37</v>
      </c>
      <c r="J196" s="2">
        <f>TREND(Calibration!$A$2:$A$4,Calibration!$B$2:$B$4,C196)</f>
        <v>375.65182237974028</v>
      </c>
      <c r="K196" s="2">
        <f>TREND(Calibration!$A$2:$A$4,Calibration!$C$2:$C$4,E196)</f>
        <v>416.20336385831627</v>
      </c>
      <c r="L196" s="2">
        <f>TREND(Calibration!$A$2:$A$4,Calibration!$D$2:$D$4,G196)</f>
        <v>475.1397402112317</v>
      </c>
    </row>
    <row r="197" spans="1:12" x14ac:dyDescent="0.25">
      <c r="A197">
        <v>975099</v>
      </c>
      <c r="B197">
        <v>14.317999840000001</v>
      </c>
      <c r="C197">
        <v>0.58429998000000005</v>
      </c>
      <c r="D197">
        <v>415.29901123000002</v>
      </c>
      <c r="E197">
        <v>1.07790005</v>
      </c>
      <c r="F197">
        <v>785.17199706999997</v>
      </c>
      <c r="G197">
        <v>1.28040004</v>
      </c>
      <c r="H197">
        <v>953.03900146000001</v>
      </c>
      <c r="J197" s="2">
        <f>TREND(Calibration!$A$2:$A$4,Calibration!$B$2:$B$4,C197)</f>
        <v>382.32261526882576</v>
      </c>
      <c r="K197" s="2">
        <f>TREND(Calibration!$A$2:$A$4,Calibration!$C$2:$C$4,E197)</f>
        <v>414.22673310358647</v>
      </c>
      <c r="L197" s="2">
        <f>TREND(Calibration!$A$2:$A$4,Calibration!$D$2:$D$4,G197)</f>
        <v>476.25622142939619</v>
      </c>
    </row>
    <row r="198" spans="1:12" x14ac:dyDescent="0.25">
      <c r="A198">
        <v>980098</v>
      </c>
      <c r="B198">
        <v>14.321999549999999</v>
      </c>
      <c r="C198">
        <v>0.59399997999999998</v>
      </c>
      <c r="D198">
        <v>394.81298828000001</v>
      </c>
      <c r="E198">
        <v>1.07679999</v>
      </c>
      <c r="F198">
        <v>612.90399170000001</v>
      </c>
      <c r="G198">
        <v>1.2788000100000001</v>
      </c>
      <c r="H198">
        <v>1035.7790527300001</v>
      </c>
      <c r="J198" s="2">
        <f>TREND(Calibration!$A$2:$A$4,Calibration!$B$2:$B$4,C198)</f>
        <v>388.31397554883767</v>
      </c>
      <c r="K198" s="2">
        <f>TREND(Calibration!$A$2:$A$4,Calibration!$C$2:$C$4,E198)</f>
        <v>413.78297365394627</v>
      </c>
      <c r="L198" s="2">
        <f>TREND(Calibration!$A$2:$A$4,Calibration!$D$2:$D$4,G198)</f>
        <v>475.59461257802468</v>
      </c>
    </row>
    <row r="199" spans="1:12" x14ac:dyDescent="0.25">
      <c r="A199">
        <v>985088</v>
      </c>
      <c r="B199">
        <v>14.230999949999999</v>
      </c>
      <c r="C199">
        <v>0.57889997999999998</v>
      </c>
      <c r="D199">
        <v>9.9000003020963209E+37</v>
      </c>
      <c r="E199">
        <v>1.0747</v>
      </c>
      <c r="F199">
        <v>69.885002139999997</v>
      </c>
      <c r="G199">
        <v>1.27719998</v>
      </c>
      <c r="H199">
        <v>9.9000003020963209E+37</v>
      </c>
      <c r="J199" s="2">
        <f>TREND(Calibration!$A$2:$A$4,Calibration!$B$2:$B$4,C199)</f>
        <v>378.98721882428299</v>
      </c>
      <c r="K199" s="2">
        <f>TREND(Calibration!$A$2:$A$4,Calibration!$C$2:$C$4,E199)</f>
        <v>412.93584676391299</v>
      </c>
      <c r="L199" s="2">
        <f>TREND(Calibration!$A$2:$A$4,Calibration!$D$2:$D$4,G199)</f>
        <v>474.93300372665317</v>
      </c>
    </row>
    <row r="200" spans="1:12" x14ac:dyDescent="0.25">
      <c r="A200">
        <v>990088</v>
      </c>
      <c r="B200">
        <v>14.23700047</v>
      </c>
      <c r="C200">
        <v>0.57999997999999997</v>
      </c>
      <c r="D200">
        <v>769.02502441000001</v>
      </c>
      <c r="E200">
        <v>1.0741000199999999</v>
      </c>
      <c r="F200">
        <v>212.35400390999999</v>
      </c>
      <c r="G200">
        <v>1.27719998</v>
      </c>
      <c r="H200">
        <v>1159.64904785</v>
      </c>
      <c r="J200" s="2">
        <f>TREND(Calibration!$A$2:$A$4,Calibration!$B$2:$B$4,C200)</f>
        <v>379.66665143335649</v>
      </c>
      <c r="K200" s="2">
        <f>TREND(Calibration!$A$2:$A$4,Calibration!$C$2:$C$4,E200)</f>
        <v>412.69381742497222</v>
      </c>
      <c r="L200" s="2">
        <f>TREND(Calibration!$A$2:$A$4,Calibration!$D$2:$D$4,G200)</f>
        <v>474.93300372665317</v>
      </c>
    </row>
    <row r="201" spans="1:12" x14ac:dyDescent="0.25">
      <c r="A201">
        <v>995088</v>
      </c>
      <c r="B201">
        <v>14.24699974</v>
      </c>
      <c r="C201">
        <v>0.58160000999999995</v>
      </c>
      <c r="D201">
        <v>676.20001220999995</v>
      </c>
      <c r="E201">
        <v>1.07140005</v>
      </c>
      <c r="F201">
        <v>259.16000365999997</v>
      </c>
      <c r="G201">
        <v>1.2723</v>
      </c>
      <c r="H201">
        <v>1026.30700684</v>
      </c>
      <c r="J201" s="2">
        <f>TREND(Calibration!$A$2:$A$4,Calibration!$B$2:$B$4,C201)</f>
        <v>380.65493557653457</v>
      </c>
      <c r="K201" s="2">
        <f>TREND(Calibration!$A$2:$A$4,Calibration!$C$2:$C$4,E201)</f>
        <v>411.60466119599835</v>
      </c>
      <c r="L201" s="2">
        <f>TREND(Calibration!$A$2:$A$4,Calibration!$D$2:$D$4,G201)</f>
        <v>472.90687287939204</v>
      </c>
    </row>
    <row r="202" spans="1:12" x14ac:dyDescent="0.25">
      <c r="A202">
        <v>1000174</v>
      </c>
      <c r="B202">
        <v>14.211000439999999</v>
      </c>
      <c r="C202">
        <v>0.57889997999999998</v>
      </c>
      <c r="D202">
        <v>824.58898925999995</v>
      </c>
      <c r="E202">
        <v>1.0720000300000001</v>
      </c>
      <c r="F202">
        <v>-67.660003660000001</v>
      </c>
      <c r="G202">
        <v>1.2659000199999999</v>
      </c>
      <c r="H202">
        <v>9.9000003020963209E+37</v>
      </c>
      <c r="J202" s="2">
        <f>TREND(Calibration!$A$2:$A$4,Calibration!$B$2:$B$4,C202)</f>
        <v>378.98721882428299</v>
      </c>
      <c r="K202" s="2">
        <f>TREND(Calibration!$A$2:$A$4,Calibration!$C$2:$C$4,E202)</f>
        <v>411.84669053493906</v>
      </c>
      <c r="L202" s="2">
        <f>TREND(Calibration!$A$2:$A$4,Calibration!$D$2:$D$4,G202)</f>
        <v>470.26049536359506</v>
      </c>
    </row>
    <row r="203" spans="1:12" x14ac:dyDescent="0.25">
      <c r="A203">
        <v>1005088</v>
      </c>
      <c r="B203">
        <v>14.21500015</v>
      </c>
      <c r="C203">
        <v>0.58759998999999996</v>
      </c>
      <c r="D203">
        <v>600.83898925999995</v>
      </c>
      <c r="E203">
        <v>1.0681999900000001</v>
      </c>
      <c r="F203">
        <v>161.01499939000001</v>
      </c>
      <c r="G203">
        <v>1.2653000400000001</v>
      </c>
      <c r="H203">
        <v>1169.8580322299999</v>
      </c>
      <c r="J203" s="2">
        <f>TREND(Calibration!$A$2:$A$4,Calibration!$B$2:$B$4,C203)</f>
        <v>384.36091927270638</v>
      </c>
      <c r="K203" s="2">
        <f>TREND(Calibration!$A$2:$A$4,Calibration!$C$2:$C$4,E203)</f>
        <v>410.3137708223681</v>
      </c>
      <c r="L203" s="2">
        <f>TREND(Calibration!$A$2:$A$4,Calibration!$D$2:$D$4,G203)</f>
        <v>470.01240496613639</v>
      </c>
    </row>
    <row r="204" spans="1:12" x14ac:dyDescent="0.25">
      <c r="A204">
        <v>1010088</v>
      </c>
      <c r="B204">
        <v>14.182000159999999</v>
      </c>
      <c r="C204">
        <v>0.57139998999999997</v>
      </c>
      <c r="D204">
        <v>854.01397704999999</v>
      </c>
      <c r="E204">
        <v>1.0681999900000001</v>
      </c>
      <c r="F204">
        <v>358.14498901000002</v>
      </c>
      <c r="G204">
        <v>1.2632000400000001</v>
      </c>
      <c r="H204">
        <v>9.9000003020963209E+37</v>
      </c>
      <c r="J204" s="2">
        <f>TREND(Calibration!$A$2:$A$4,Calibration!$B$2:$B$4,C204)</f>
        <v>374.35472993907814</v>
      </c>
      <c r="K204" s="2">
        <f>TREND(Calibration!$A$2:$A$4,Calibration!$C$2:$C$4,E204)</f>
        <v>410.3137708223681</v>
      </c>
      <c r="L204" s="2">
        <f>TREND(Calibration!$A$2:$A$4,Calibration!$D$2:$D$4,G204)</f>
        <v>469.14405963018635</v>
      </c>
    </row>
    <row r="205" spans="1:12" x14ac:dyDescent="0.25">
      <c r="A205">
        <v>1015096</v>
      </c>
      <c r="B205">
        <v>14.22099972</v>
      </c>
      <c r="C205">
        <v>0.59189999000000004</v>
      </c>
      <c r="D205">
        <v>271.54400635000002</v>
      </c>
      <c r="E205">
        <v>1.0677000299999999</v>
      </c>
      <c r="F205">
        <v>884.51397704999999</v>
      </c>
      <c r="G205">
        <v>1.25989997</v>
      </c>
      <c r="H205">
        <v>966.69799805000002</v>
      </c>
      <c r="J205" s="2">
        <f>TREND(Calibration!$A$2:$A$4,Calibration!$B$2:$B$4,C205)</f>
        <v>387.01688310817565</v>
      </c>
      <c r="K205" s="2">
        <f>TREND(Calibration!$A$2:$A$4,Calibration!$C$2:$C$4,E205)</f>
        <v>410.11208911914991</v>
      </c>
      <c r="L205" s="2">
        <f>TREND(Calibration!$A$2:$A$4,Calibration!$D$2:$D$4,G205)</f>
        <v>467.77948801456319</v>
      </c>
    </row>
    <row r="206" spans="1:12" x14ac:dyDescent="0.25">
      <c r="A206">
        <v>1020107</v>
      </c>
      <c r="B206">
        <v>14.175999640000001</v>
      </c>
      <c r="C206">
        <v>0.57569999000000005</v>
      </c>
      <c r="D206">
        <v>1327.3919677700001</v>
      </c>
      <c r="E206">
        <v>1.06980002</v>
      </c>
      <c r="F206">
        <v>355.64300537000003</v>
      </c>
      <c r="G206">
        <v>1.25989997</v>
      </c>
      <c r="H206">
        <v>9.9000003020963209E+37</v>
      </c>
      <c r="J206" s="2">
        <f>TREND(Calibration!$A$2:$A$4,Calibration!$B$2:$B$4,C206)</f>
        <v>377.01069377454741</v>
      </c>
      <c r="K206" s="2">
        <f>TREND(Calibration!$A$2:$A$4,Calibration!$C$2:$C$4,E206)</f>
        <v>410.95921600918319</v>
      </c>
      <c r="L206" s="2">
        <f>TREND(Calibration!$A$2:$A$4,Calibration!$D$2:$D$4,G206)</f>
        <v>467.77948801456319</v>
      </c>
    </row>
    <row r="207" spans="1:12" x14ac:dyDescent="0.25">
      <c r="A207">
        <v>1025087</v>
      </c>
      <c r="B207">
        <v>14.20199966</v>
      </c>
      <c r="C207">
        <v>0.58429998000000005</v>
      </c>
      <c r="D207">
        <v>714.97900390999996</v>
      </c>
      <c r="E207">
        <v>1.07089996</v>
      </c>
      <c r="F207">
        <v>428.74398803999998</v>
      </c>
      <c r="G207">
        <v>1.25510001</v>
      </c>
      <c r="H207">
        <v>817.07501220999995</v>
      </c>
      <c r="J207" s="2">
        <f>TREND(Calibration!$A$2:$A$4,Calibration!$B$2:$B$4,C207)</f>
        <v>382.32261526882576</v>
      </c>
      <c r="K207" s="2">
        <f>TREND(Calibration!$A$2:$A$4,Calibration!$C$2:$C$4,E207)</f>
        <v>411.40292705134203</v>
      </c>
      <c r="L207" s="2">
        <f>TREND(Calibration!$A$2:$A$4,Calibration!$D$2:$D$4,G207)</f>
        <v>465.79471521515995</v>
      </c>
    </row>
    <row r="208" spans="1:12" x14ac:dyDescent="0.25">
      <c r="A208">
        <v>1030087</v>
      </c>
      <c r="B208">
        <v>14.22099972</v>
      </c>
      <c r="C208">
        <v>0.58649998999999997</v>
      </c>
      <c r="D208">
        <v>942.13800048999997</v>
      </c>
      <c r="E208">
        <v>1.06869996</v>
      </c>
      <c r="F208">
        <v>201.6190033</v>
      </c>
      <c r="G208">
        <v>1.2539999500000001</v>
      </c>
      <c r="H208">
        <v>1203.1939697299999</v>
      </c>
      <c r="J208" s="2">
        <f>TREND(Calibration!$A$2:$A$4,Calibration!$B$2:$B$4,C208)</f>
        <v>383.68148666363282</v>
      </c>
      <c r="K208" s="2">
        <f>TREND(Calibration!$A$2:$A$4,Calibration!$C$2:$C$4,E208)</f>
        <v>410.51545655954294</v>
      </c>
      <c r="L208" s="2">
        <f>TREND(Calibration!$A$2:$A$4,Calibration!$D$2:$D$4,G208)</f>
        <v>465.33984284836697</v>
      </c>
    </row>
    <row r="209" spans="1:12" x14ac:dyDescent="0.25">
      <c r="A209">
        <v>1035088</v>
      </c>
      <c r="B209">
        <v>14.19799995</v>
      </c>
      <c r="C209">
        <v>0.6038</v>
      </c>
      <c r="D209">
        <v>775.03302001999998</v>
      </c>
      <c r="E209">
        <v>1.0671000500000001</v>
      </c>
      <c r="F209">
        <v>276.84500121999997</v>
      </c>
      <c r="G209">
        <v>1.24749994</v>
      </c>
      <c r="H209">
        <v>876.06500243999994</v>
      </c>
      <c r="J209" s="2">
        <f>TREND(Calibration!$A$2:$A$4,Calibration!$B$2:$B$4,C209)</f>
        <v>394.36711478299469</v>
      </c>
      <c r="K209" s="2">
        <f>TREND(Calibration!$A$2:$A$4,Calibration!$C$2:$C$4,E209)</f>
        <v>409.87005978020926</v>
      </c>
      <c r="L209" s="2">
        <f>TREND(Calibration!$A$2:$A$4,Calibration!$D$2:$D$4,G209)</f>
        <v>462.65210314973433</v>
      </c>
    </row>
    <row r="210" spans="1:12" x14ac:dyDescent="0.25">
      <c r="A210">
        <v>1040088</v>
      </c>
      <c r="B210">
        <v>14.16899967</v>
      </c>
      <c r="C210">
        <v>0.59399997999999998</v>
      </c>
      <c r="D210">
        <v>1214.4119873</v>
      </c>
      <c r="E210">
        <v>1.06980002</v>
      </c>
      <c r="F210">
        <v>272.39099120999998</v>
      </c>
      <c r="G210">
        <v>1.24530005</v>
      </c>
      <c r="H210">
        <v>9.9000003020963209E+37</v>
      </c>
      <c r="J210" s="2">
        <f>TREND(Calibration!$A$2:$A$4,Calibration!$B$2:$B$4,C210)</f>
        <v>388.31397554883767</v>
      </c>
      <c r="K210" s="2">
        <f>TREND(Calibration!$A$2:$A$4,Calibration!$C$2:$C$4,E210)</f>
        <v>410.95921600918319</v>
      </c>
      <c r="L210" s="2">
        <f>TREND(Calibration!$A$2:$A$4,Calibration!$D$2:$D$4,G210)</f>
        <v>461.74245352063758</v>
      </c>
    </row>
    <row r="211" spans="1:12" x14ac:dyDescent="0.25">
      <c r="A211">
        <v>1045088</v>
      </c>
      <c r="B211">
        <v>14.175999640000001</v>
      </c>
      <c r="C211">
        <v>0.59189999000000004</v>
      </c>
      <c r="D211">
        <v>697.98602295000001</v>
      </c>
      <c r="E211">
        <v>1.06550002</v>
      </c>
      <c r="F211">
        <v>401.92098999000001</v>
      </c>
      <c r="G211">
        <v>1.24319994</v>
      </c>
      <c r="H211">
        <v>1216.5620117200001</v>
      </c>
      <c r="J211" s="2">
        <f>TREND(Calibration!$A$2:$A$4,Calibration!$B$2:$B$4,C211)</f>
        <v>387.01688310817565</v>
      </c>
      <c r="K211" s="2">
        <f>TREND(Calibration!$A$2:$A$4,Calibration!$C$2:$C$4,E211)</f>
        <v>409.22461459339411</v>
      </c>
      <c r="L211" s="2">
        <f>TREND(Calibration!$A$2:$A$4,Calibration!$D$2:$D$4,G211)</f>
        <v>460.87406269993187</v>
      </c>
    </row>
    <row r="212" spans="1:12" x14ac:dyDescent="0.25">
      <c r="A212">
        <v>1050088</v>
      </c>
      <c r="B212">
        <v>14.130000109999999</v>
      </c>
      <c r="C212">
        <v>0.58759998999999996</v>
      </c>
      <c r="D212">
        <v>655.64099121000004</v>
      </c>
      <c r="E212">
        <v>1.06869996</v>
      </c>
      <c r="F212">
        <v>181.33700562000001</v>
      </c>
      <c r="G212">
        <v>1.24100006</v>
      </c>
      <c r="H212">
        <v>1304.6359863299999</v>
      </c>
      <c r="J212" s="2">
        <f>TREND(Calibration!$A$2:$A$4,Calibration!$B$2:$B$4,C212)</f>
        <v>384.36091927270638</v>
      </c>
      <c r="K212" s="2">
        <f>TREND(Calibration!$A$2:$A$4,Calibration!$C$2:$C$4,E212)</f>
        <v>410.51545655954294</v>
      </c>
      <c r="L212" s="2">
        <f>TREND(Calibration!$A$2:$A$4,Calibration!$D$2:$D$4,G212)</f>
        <v>459.96441720581288</v>
      </c>
    </row>
    <row r="213" spans="1:12" x14ac:dyDescent="0.25">
      <c r="A213">
        <v>1055088</v>
      </c>
      <c r="B213">
        <v>14.16300011</v>
      </c>
      <c r="C213">
        <v>0.59130000999999999</v>
      </c>
      <c r="D213">
        <v>702.11102295000001</v>
      </c>
      <c r="E213">
        <v>1.07089996</v>
      </c>
      <c r="F213">
        <v>43.849998470000003</v>
      </c>
      <c r="G213">
        <v>1.2382999699999999</v>
      </c>
      <c r="H213">
        <v>1366.89099121</v>
      </c>
      <c r="J213" s="2">
        <f>TREND(Calibration!$A$2:$A$4,Calibration!$B$2:$B$4,C213)</f>
        <v>386.64629585654654</v>
      </c>
      <c r="K213" s="2">
        <f>TREND(Calibration!$A$2:$A$4,Calibration!$C$2:$C$4,E213)</f>
        <v>411.40292705134203</v>
      </c>
      <c r="L213" s="2">
        <f>TREND(Calibration!$A$2:$A$4,Calibration!$D$2:$D$4,G213)</f>
        <v>458.84793598764838</v>
      </c>
    </row>
    <row r="214" spans="1:12" x14ac:dyDescent="0.25">
      <c r="A214">
        <v>1060087</v>
      </c>
      <c r="B214">
        <v>14.152999879999999</v>
      </c>
      <c r="C214">
        <v>0.58700001000000002</v>
      </c>
      <c r="D214">
        <v>707.31500243999994</v>
      </c>
      <c r="E214">
        <v>1.07089996</v>
      </c>
      <c r="F214">
        <v>208.36099243000001</v>
      </c>
      <c r="G214">
        <v>1.23720002</v>
      </c>
      <c r="H214">
        <v>1237.50598145</v>
      </c>
      <c r="J214" s="2">
        <f>TREND(Calibration!$A$2:$A$4,Calibration!$B$2:$B$4,C214)</f>
        <v>383.99033202107739</v>
      </c>
      <c r="K214" s="2">
        <f>TREND(Calibration!$A$2:$A$4,Calibration!$C$2:$C$4,E214)</f>
        <v>411.40292705134203</v>
      </c>
      <c r="L214" s="2">
        <f>TREND(Calibration!$A$2:$A$4,Calibration!$D$2:$D$4,G214)</f>
        <v>458.39310910561119</v>
      </c>
    </row>
    <row r="215" spans="1:12" x14ac:dyDescent="0.25">
      <c r="A215">
        <v>1065087</v>
      </c>
      <c r="B215">
        <v>14.147000309999999</v>
      </c>
      <c r="C215">
        <v>0.58590001000000003</v>
      </c>
      <c r="D215">
        <v>1111.95800781</v>
      </c>
      <c r="E215">
        <v>1.0704</v>
      </c>
      <c r="F215">
        <v>9.0559997600000006</v>
      </c>
      <c r="G215">
        <v>1.2382999699999999</v>
      </c>
      <c r="H215">
        <v>9.9000003020963209E+37</v>
      </c>
      <c r="J215" s="2">
        <f>TREND(Calibration!$A$2:$A$4,Calibration!$B$2:$B$4,C215)</f>
        <v>383.31089941200383</v>
      </c>
      <c r="K215" s="2">
        <f>TREND(Calibration!$A$2:$A$4,Calibration!$C$2:$C$4,E215)</f>
        <v>411.2012453481239</v>
      </c>
      <c r="L215" s="2">
        <f>TREND(Calibration!$A$2:$A$4,Calibration!$D$2:$D$4,G215)</f>
        <v>458.84793598764838</v>
      </c>
    </row>
    <row r="216" spans="1:12" x14ac:dyDescent="0.25">
      <c r="A216">
        <v>1070087</v>
      </c>
      <c r="B216">
        <v>14.16899967</v>
      </c>
      <c r="C216">
        <v>0.58539998999999998</v>
      </c>
      <c r="D216">
        <v>764.78997803000004</v>
      </c>
      <c r="E216">
        <v>1.0671000500000001</v>
      </c>
      <c r="F216">
        <v>-21.320999149999999</v>
      </c>
      <c r="G216">
        <v>1.2361999800000001</v>
      </c>
      <c r="H216">
        <v>9.9000003020963209E+37</v>
      </c>
      <c r="J216" s="2">
        <f>TREND(Calibration!$A$2:$A$4,Calibration!$B$2:$B$4,C216)</f>
        <v>383.00205405455932</v>
      </c>
      <c r="K216" s="2">
        <f>TREND(Calibration!$A$2:$A$4,Calibration!$C$2:$C$4,E216)</f>
        <v>409.87005978020926</v>
      </c>
      <c r="L216" s="2">
        <f>TREND(Calibration!$A$2:$A$4,Calibration!$D$2:$D$4,G216)</f>
        <v>457.97959478667627</v>
      </c>
    </row>
    <row r="217" spans="1:12" x14ac:dyDescent="0.25">
      <c r="A217">
        <v>1075087</v>
      </c>
      <c r="B217">
        <v>14.15600014</v>
      </c>
      <c r="C217">
        <v>0.57999997999999997</v>
      </c>
      <c r="D217">
        <v>815.43402100000003</v>
      </c>
      <c r="E217">
        <v>1.0681999900000001</v>
      </c>
      <c r="F217">
        <v>22.576999659999998</v>
      </c>
      <c r="G217">
        <v>1.2345000500000001</v>
      </c>
      <c r="H217">
        <v>1273.9229736299999</v>
      </c>
      <c r="J217" s="2">
        <f>TREND(Calibration!$A$2:$A$4,Calibration!$B$2:$B$4,C217)</f>
        <v>379.66665143335649</v>
      </c>
      <c r="K217" s="2">
        <f>TREND(Calibration!$A$2:$A$4,Calibration!$C$2:$C$4,E217)</f>
        <v>410.3137708223681</v>
      </c>
      <c r="L217" s="2">
        <f>TREND(Calibration!$A$2:$A$4,Calibration!$D$2:$D$4,G217)</f>
        <v>457.2766775071803</v>
      </c>
    </row>
    <row r="218" spans="1:12" x14ac:dyDescent="0.25">
      <c r="A218">
        <v>1080104</v>
      </c>
      <c r="B218">
        <v>14.12100029</v>
      </c>
      <c r="C218">
        <v>0.58219999</v>
      </c>
      <c r="D218">
        <v>869.02197265999996</v>
      </c>
      <c r="E218">
        <v>1.06869996</v>
      </c>
      <c r="F218">
        <v>-75.591003420000007</v>
      </c>
      <c r="G218">
        <v>1.23179996</v>
      </c>
      <c r="H218">
        <v>9.9000003020963209E+37</v>
      </c>
      <c r="J218" s="2">
        <f>TREND(Calibration!$A$2:$A$4,Calibration!$B$2:$B$4,C218)</f>
        <v>381.02552282816362</v>
      </c>
      <c r="K218" s="2">
        <f>TREND(Calibration!$A$2:$A$4,Calibration!$C$2:$C$4,E218)</f>
        <v>410.51545655954294</v>
      </c>
      <c r="L218" s="2">
        <f>TREND(Calibration!$A$2:$A$4,Calibration!$D$2:$D$4,G218)</f>
        <v>456.1601962890158</v>
      </c>
    </row>
    <row r="219" spans="1:12" x14ac:dyDescent="0.25">
      <c r="A219">
        <v>1085098</v>
      </c>
      <c r="B219">
        <v>14.16300011</v>
      </c>
      <c r="C219">
        <v>0.58759998999999996</v>
      </c>
      <c r="D219">
        <v>510.74899291999998</v>
      </c>
      <c r="E219">
        <v>1.05739999</v>
      </c>
      <c r="F219">
        <v>555.83398437000005</v>
      </c>
      <c r="G219">
        <v>1.2313000000000001</v>
      </c>
      <c r="H219">
        <v>878.50500488</v>
      </c>
      <c r="J219" s="2">
        <f>TREND(Calibration!$A$2:$A$4,Calibration!$B$2:$B$4,C219)</f>
        <v>384.36091927270638</v>
      </c>
      <c r="K219" s="2">
        <f>TREND(Calibration!$A$2:$A$4,Calibration!$C$2:$C$4,E219)</f>
        <v>405.95709749899078</v>
      </c>
      <c r="L219" s="2">
        <f>TREND(Calibration!$A$2:$A$4,Calibration!$D$2:$D$4,G219)</f>
        <v>455.95346393941509</v>
      </c>
    </row>
    <row r="220" spans="1:12" x14ac:dyDescent="0.25">
      <c r="A220">
        <v>1090085</v>
      </c>
      <c r="B220">
        <v>14.15600014</v>
      </c>
      <c r="C220">
        <v>0.58429998000000005</v>
      </c>
      <c r="D220">
        <v>983.35101318</v>
      </c>
      <c r="E220">
        <v>1.0638999899999999</v>
      </c>
      <c r="F220">
        <v>550.73498534999999</v>
      </c>
      <c r="G220">
        <v>1.22969997</v>
      </c>
      <c r="H220">
        <v>9.9000003020963209E+37</v>
      </c>
      <c r="J220" s="2">
        <f>TREND(Calibration!$A$2:$A$4,Calibration!$B$2:$B$4,C220)</f>
        <v>382.32261526882576</v>
      </c>
      <c r="K220" s="2">
        <f>TREND(Calibration!$A$2:$A$4,Calibration!$C$2:$C$4,E220)</f>
        <v>408.57916940657896</v>
      </c>
      <c r="L220" s="2">
        <f>TREND(Calibration!$A$2:$A$4,Calibration!$D$2:$D$4,G220)</f>
        <v>455.29185508804352</v>
      </c>
    </row>
    <row r="221" spans="1:12" x14ac:dyDescent="0.25">
      <c r="A221">
        <v>1095085</v>
      </c>
      <c r="B221">
        <v>14.097999570000001</v>
      </c>
      <c r="C221">
        <v>0.59189999000000004</v>
      </c>
      <c r="D221">
        <v>1126.81604004</v>
      </c>
      <c r="E221">
        <v>1.05900002</v>
      </c>
      <c r="F221">
        <v>255.32899474999999</v>
      </c>
      <c r="G221">
        <v>1.22860003</v>
      </c>
      <c r="H221">
        <v>9.9000003020963209E+37</v>
      </c>
      <c r="J221" s="2">
        <f>TREND(Calibration!$A$2:$A$4,Calibration!$B$2:$B$4,C221)</f>
        <v>387.01688310817565</v>
      </c>
      <c r="K221" s="2">
        <f>TREND(Calibration!$A$2:$A$4,Calibration!$C$2:$C$4,E221)</f>
        <v>406.60254268580599</v>
      </c>
      <c r="L221" s="2">
        <f>TREND(Calibration!$A$2:$A$4,Calibration!$D$2:$D$4,G221)</f>
        <v>454.83703234098408</v>
      </c>
    </row>
    <row r="222" spans="1:12" x14ac:dyDescent="0.25">
      <c r="A222">
        <v>1100084</v>
      </c>
      <c r="B222">
        <v>14.06200027</v>
      </c>
      <c r="C222">
        <v>0.57620000999999998</v>
      </c>
      <c r="D222">
        <v>1082.2330322299999</v>
      </c>
      <c r="E222">
        <v>1.0585000499999999</v>
      </c>
      <c r="F222">
        <v>385.22601318</v>
      </c>
      <c r="G222">
        <v>1.2308000299999999</v>
      </c>
      <c r="H222">
        <v>1348.6080322299999</v>
      </c>
      <c r="J222" s="2">
        <f>TREND(Calibration!$A$2:$A$4,Calibration!$B$2:$B$4,C222)</f>
        <v>377.31953913199186</v>
      </c>
      <c r="K222" s="2">
        <f>TREND(Calibration!$A$2:$A$4,Calibration!$C$2:$C$4,E222)</f>
        <v>406.40085694863103</v>
      </c>
      <c r="L222" s="2">
        <f>TREND(Calibration!$A$2:$A$4,Calibration!$D$2:$D$4,G222)</f>
        <v>455.74672745483645</v>
      </c>
    </row>
    <row r="223" spans="1:12" x14ac:dyDescent="0.25">
      <c r="A223">
        <v>1105083</v>
      </c>
      <c r="B223">
        <v>14.04300022</v>
      </c>
      <c r="C223">
        <v>0.57840002000000001</v>
      </c>
      <c r="D223">
        <v>541.41699218999997</v>
      </c>
      <c r="E223">
        <v>1.0578999499999999</v>
      </c>
      <c r="F223">
        <v>531.63897704999999</v>
      </c>
      <c r="G223">
        <v>1.22969997</v>
      </c>
      <c r="H223">
        <v>1268.9040527300001</v>
      </c>
      <c r="J223" s="2">
        <f>TREND(Calibration!$A$2:$A$4,Calibration!$B$2:$B$4,C223)</f>
        <v>378.67841052679898</v>
      </c>
      <c r="K223" s="2">
        <f>TREND(Calibration!$A$2:$A$4,Calibration!$C$2:$C$4,E223)</f>
        <v>406.1587792022089</v>
      </c>
      <c r="L223" s="2">
        <f>TREND(Calibration!$A$2:$A$4,Calibration!$D$2:$D$4,G223)</f>
        <v>455.29185508804352</v>
      </c>
    </row>
    <row r="224" spans="1:12" x14ac:dyDescent="0.25">
      <c r="A224">
        <v>1110084</v>
      </c>
      <c r="B224">
        <v>14.097999570000001</v>
      </c>
      <c r="C224">
        <v>0.59399997999999998</v>
      </c>
      <c r="D224">
        <v>305.53399658000001</v>
      </c>
      <c r="E224">
        <v>1.0547000200000001</v>
      </c>
      <c r="F224">
        <v>1015.91900635</v>
      </c>
      <c r="G224">
        <v>1.2280999399999999</v>
      </c>
      <c r="H224">
        <v>888.71398925999995</v>
      </c>
      <c r="J224" s="2">
        <f>TREND(Calibration!$A$2:$A$4,Calibration!$B$2:$B$4,C224)</f>
        <v>388.31397554883767</v>
      </c>
      <c r="K224" s="2">
        <f>TREND(Calibration!$A$2:$A$4,Calibration!$C$2:$C$4,E224)</f>
        <v>404.8679412700169</v>
      </c>
      <c r="L224" s="2">
        <f>TREND(Calibration!$A$2:$A$4,Calibration!$D$2:$D$4,G224)</f>
        <v>454.63024623667201</v>
      </c>
    </row>
    <row r="225" spans="1:12" x14ac:dyDescent="0.25">
      <c r="A225">
        <v>1115084</v>
      </c>
      <c r="B225">
        <v>14.055999760000001</v>
      </c>
      <c r="C225">
        <v>0.58700001000000002</v>
      </c>
      <c r="D225">
        <v>1070.2700195299999</v>
      </c>
      <c r="E225">
        <v>1.0547000200000001</v>
      </c>
      <c r="F225">
        <v>660.18298340000001</v>
      </c>
      <c r="G225">
        <v>1.22640002</v>
      </c>
      <c r="H225">
        <v>9.9000003020963209E+37</v>
      </c>
      <c r="J225" s="2">
        <f>TREND(Calibration!$A$2:$A$4,Calibration!$B$2:$B$4,C225)</f>
        <v>383.99033202107739</v>
      </c>
      <c r="K225" s="2">
        <f>TREND(Calibration!$A$2:$A$4,Calibration!$C$2:$C$4,E225)</f>
        <v>404.8679412700169</v>
      </c>
      <c r="L225" s="2">
        <f>TREND(Calibration!$A$2:$A$4,Calibration!$D$2:$D$4,G225)</f>
        <v>453.9273330921539</v>
      </c>
    </row>
    <row r="226" spans="1:12" x14ac:dyDescent="0.25">
      <c r="A226">
        <v>1120101</v>
      </c>
      <c r="B226">
        <v>14.130000109999999</v>
      </c>
      <c r="C226">
        <v>0.58700001000000002</v>
      </c>
      <c r="D226">
        <v>472.65301513999998</v>
      </c>
      <c r="E226">
        <v>1.05309999</v>
      </c>
      <c r="F226">
        <v>9.9000003020963209E+37</v>
      </c>
      <c r="G226">
        <v>1.2247999899999999</v>
      </c>
      <c r="H226">
        <v>767.17797852000001</v>
      </c>
      <c r="J226" s="2">
        <f>TREND(Calibration!$A$2:$A$4,Calibration!$B$2:$B$4,C226)</f>
        <v>383.99033202107739</v>
      </c>
      <c r="K226" s="2">
        <f>TREND(Calibration!$A$2:$A$4,Calibration!$C$2:$C$4,E226)</f>
        <v>404.22249608320175</v>
      </c>
      <c r="L226" s="2">
        <f>TREND(Calibration!$A$2:$A$4,Calibration!$D$2:$D$4,G226)</f>
        <v>453.26572424078233</v>
      </c>
    </row>
    <row r="227" spans="1:12" x14ac:dyDescent="0.25">
      <c r="A227">
        <v>1125085</v>
      </c>
      <c r="B227">
        <v>14.182000159999999</v>
      </c>
      <c r="C227">
        <v>0.59399997999999998</v>
      </c>
      <c r="D227">
        <v>874.14099121000004</v>
      </c>
      <c r="E227">
        <v>1.0504000200000001</v>
      </c>
      <c r="F227">
        <v>741.66900635000002</v>
      </c>
      <c r="G227">
        <v>1.2188999700000001</v>
      </c>
      <c r="H227">
        <v>1307.9930419899999</v>
      </c>
      <c r="J227" s="2">
        <f>TREND(Calibration!$A$2:$A$4,Calibration!$B$2:$B$4,C227)</f>
        <v>388.31397554883767</v>
      </c>
      <c r="K227" s="2">
        <f>TREND(Calibration!$A$2:$A$4,Calibration!$C$2:$C$4,E227)</f>
        <v>403.13333985422781</v>
      </c>
      <c r="L227" s="2">
        <f>TREND(Calibration!$A$2:$A$4,Calibration!$D$2:$D$4,G227)</f>
        <v>450.82607907458623</v>
      </c>
    </row>
    <row r="228" spans="1:12" x14ac:dyDescent="0.25">
      <c r="A228">
        <v>1130099</v>
      </c>
      <c r="B228">
        <v>14.17300034</v>
      </c>
      <c r="C228">
        <v>0.59399997999999998</v>
      </c>
      <c r="D228">
        <v>692.83898925999995</v>
      </c>
      <c r="E228">
        <v>1.0492999599999999</v>
      </c>
      <c r="F228">
        <v>1017.26397705</v>
      </c>
      <c r="G228">
        <v>1.21619999</v>
      </c>
      <c r="H228">
        <v>758.77899170000001</v>
      </c>
      <c r="J228" s="2">
        <f>TREND(Calibration!$A$2:$A$4,Calibration!$B$2:$B$4,C228)</f>
        <v>388.31397554883767</v>
      </c>
      <c r="K228" s="2">
        <f>TREND(Calibration!$A$2:$A$4,Calibration!$C$2:$C$4,E228)</f>
        <v>402.6895804045875</v>
      </c>
      <c r="L228" s="2">
        <f>TREND(Calibration!$A$2:$A$4,Calibration!$D$2:$D$4,G228)</f>
        <v>449.70964334117747</v>
      </c>
    </row>
    <row r="229" spans="1:12" x14ac:dyDescent="0.25">
      <c r="A229">
        <v>1135085</v>
      </c>
      <c r="B229">
        <v>14.18900013</v>
      </c>
      <c r="C229">
        <v>0.59619999000000001</v>
      </c>
      <c r="D229">
        <v>531.10900878999996</v>
      </c>
      <c r="E229">
        <v>1.04820001</v>
      </c>
      <c r="F229">
        <v>1307.89099121</v>
      </c>
      <c r="G229">
        <v>1.21560001</v>
      </c>
      <c r="H229">
        <v>1143.72497559</v>
      </c>
      <c r="J229" s="2">
        <f>TREND(Calibration!$A$2:$A$4,Calibration!$B$2:$B$4,C229)</f>
        <v>389.67284694364486</v>
      </c>
      <c r="K229" s="2">
        <f>TREND(Calibration!$A$2:$A$4,Calibration!$C$2:$C$4,E229)</f>
        <v>402.24586532847189</v>
      </c>
      <c r="L229" s="2">
        <f>TREND(Calibration!$A$2:$A$4,Calibration!$D$2:$D$4,G229)</f>
        <v>449.46155294371869</v>
      </c>
    </row>
    <row r="230" spans="1:12" x14ac:dyDescent="0.25">
      <c r="A230">
        <v>1140084</v>
      </c>
      <c r="B230">
        <v>14.19200039</v>
      </c>
      <c r="C230">
        <v>0.58590001000000003</v>
      </c>
      <c r="D230">
        <v>720.12097168000003</v>
      </c>
      <c r="E230">
        <v>1.04820001</v>
      </c>
      <c r="F230">
        <v>1293.94299316</v>
      </c>
      <c r="G230">
        <v>1.2145999700000001</v>
      </c>
      <c r="H230">
        <v>752.61901854999996</v>
      </c>
      <c r="J230" s="2">
        <f>TREND(Calibration!$A$2:$A$4,Calibration!$B$2:$B$4,C230)</f>
        <v>383.31089941200383</v>
      </c>
      <c r="K230" s="2">
        <f>TREND(Calibration!$A$2:$A$4,Calibration!$C$2:$C$4,E230)</f>
        <v>402.24586532847189</v>
      </c>
      <c r="L230" s="2">
        <f>TREND(Calibration!$A$2:$A$4,Calibration!$D$2:$D$4,G230)</f>
        <v>449.04803862478377</v>
      </c>
    </row>
    <row r="231" spans="1:12" x14ac:dyDescent="0.25">
      <c r="A231">
        <v>1145101</v>
      </c>
      <c r="B231">
        <v>14.211000439999999</v>
      </c>
      <c r="C231">
        <v>0.59570003000000005</v>
      </c>
      <c r="D231">
        <v>702.71099853999999</v>
      </c>
      <c r="E231">
        <v>1.0465999800000001</v>
      </c>
      <c r="F231">
        <v>790.15502930000002</v>
      </c>
      <c r="G231">
        <v>1.2119</v>
      </c>
      <c r="H231">
        <v>847.61199951000003</v>
      </c>
      <c r="J231" s="2">
        <f>TREND(Calibration!$A$2:$A$4,Calibration!$B$2:$B$4,C231)</f>
        <v>389.36403864616085</v>
      </c>
      <c r="K231" s="2">
        <f>TREND(Calibration!$A$2:$A$4,Calibration!$C$2:$C$4,E231)</f>
        <v>401.60042014165685</v>
      </c>
      <c r="L231" s="2">
        <f>TREND(Calibration!$A$2:$A$4,Calibration!$D$2:$D$4,G231)</f>
        <v>447.93160702635276</v>
      </c>
    </row>
    <row r="232" spans="1:12" x14ac:dyDescent="0.25">
      <c r="A232">
        <v>1150085</v>
      </c>
      <c r="B232">
        <v>14.204999920000001</v>
      </c>
      <c r="C232">
        <v>0.60110003000000001</v>
      </c>
      <c r="D232">
        <v>680.11297606999995</v>
      </c>
      <c r="E232">
        <v>1.0379999900000001</v>
      </c>
      <c r="F232">
        <v>1238.3129882799999</v>
      </c>
      <c r="G232">
        <v>1.2086000400000001</v>
      </c>
      <c r="H232">
        <v>830.71600341999999</v>
      </c>
      <c r="J232" s="2">
        <f>TREND(Calibration!$A$2:$A$4,Calibration!$B$2:$B$4,C232)</f>
        <v>392.69943509070356</v>
      </c>
      <c r="K232" s="2">
        <f>TREND(Calibration!$A$2:$A$4,Calibration!$C$2:$C$4,E232)</f>
        <v>398.13122134403545</v>
      </c>
      <c r="L232" s="2">
        <f>TREND(Calibration!$A$2:$A$4,Calibration!$D$2:$D$4,G232)</f>
        <v>446.56708089548533</v>
      </c>
    </row>
    <row r="233" spans="1:12" x14ac:dyDescent="0.25">
      <c r="A233">
        <v>1155083</v>
      </c>
      <c r="B233">
        <v>14.19799995</v>
      </c>
      <c r="C233">
        <v>0.60000001999999997</v>
      </c>
      <c r="D233">
        <v>866.20397949000005</v>
      </c>
      <c r="E233">
        <v>1.04820001</v>
      </c>
      <c r="F233">
        <v>960.66400146000001</v>
      </c>
      <c r="G233">
        <v>1.2086000400000001</v>
      </c>
      <c r="H233">
        <v>955.26397704999999</v>
      </c>
      <c r="J233" s="2">
        <f>TREND(Calibration!$A$2:$A$4,Calibration!$B$2:$B$4,C233)</f>
        <v>392.01999630496994</v>
      </c>
      <c r="K233" s="2">
        <f>TREND(Calibration!$A$2:$A$4,Calibration!$C$2:$C$4,E233)</f>
        <v>402.24586532847189</v>
      </c>
      <c r="L233" s="2">
        <f>TREND(Calibration!$A$2:$A$4,Calibration!$D$2:$D$4,G233)</f>
        <v>446.56708089548533</v>
      </c>
    </row>
    <row r="234" spans="1:12" x14ac:dyDescent="0.25">
      <c r="A234">
        <v>1160084</v>
      </c>
      <c r="B234">
        <v>14.18900013</v>
      </c>
      <c r="C234">
        <v>0.58380001999999998</v>
      </c>
      <c r="D234">
        <v>1159.7540283200001</v>
      </c>
      <c r="E234">
        <v>1.0461000199999999</v>
      </c>
      <c r="F234">
        <v>515.16101074000005</v>
      </c>
      <c r="G234">
        <v>1.2074999799999999</v>
      </c>
      <c r="H234">
        <v>1199.3249511700001</v>
      </c>
      <c r="J234" s="2">
        <f>TREND(Calibration!$A$2:$A$4,Calibration!$B$2:$B$4,C234)</f>
        <v>382.01380697134175</v>
      </c>
      <c r="K234" s="2">
        <f>TREND(Calibration!$A$2:$A$4,Calibration!$C$2:$C$4,E234)</f>
        <v>401.39873843843867</v>
      </c>
      <c r="L234" s="2">
        <f>TREND(Calibration!$A$2:$A$4,Calibration!$D$2:$D$4,G234)</f>
        <v>446.11220852869229</v>
      </c>
    </row>
    <row r="235" spans="1:12" x14ac:dyDescent="0.25">
      <c r="A235">
        <v>1165153</v>
      </c>
      <c r="B235">
        <v>14.20199966</v>
      </c>
      <c r="C235">
        <v>0.58219999</v>
      </c>
      <c r="D235">
        <v>703.35797118999994</v>
      </c>
      <c r="E235">
        <v>1.04980004</v>
      </c>
      <c r="F235">
        <v>399.38699341</v>
      </c>
      <c r="G235">
        <v>1.20480001</v>
      </c>
      <c r="H235">
        <v>1073.4489746100001</v>
      </c>
      <c r="J235" s="2">
        <f>TREND(Calibration!$A$2:$A$4,Calibration!$B$2:$B$4,C235)</f>
        <v>381.02552282816362</v>
      </c>
      <c r="K235" s="2">
        <f>TREND(Calibration!$A$2:$A$4,Calibration!$C$2:$C$4,E235)</f>
        <v>402.89131051528705</v>
      </c>
      <c r="L235" s="2">
        <f>TREND(Calibration!$A$2:$A$4,Calibration!$D$2:$D$4,G235)</f>
        <v>444.9957769302614</v>
      </c>
    </row>
    <row r="236" spans="1:12" x14ac:dyDescent="0.25">
      <c r="A236">
        <v>1170084</v>
      </c>
      <c r="B236">
        <v>14.22099972</v>
      </c>
      <c r="C236">
        <v>0.58920002000000005</v>
      </c>
      <c r="D236">
        <v>700.77697753999996</v>
      </c>
      <c r="E236">
        <v>1.04980004</v>
      </c>
      <c r="F236">
        <v>406.54299927</v>
      </c>
      <c r="G236">
        <v>1.20379996</v>
      </c>
      <c r="H236">
        <v>858.40197753999996</v>
      </c>
      <c r="J236" s="2">
        <f>TREND(Calibration!$A$2:$A$4,Calibration!$B$2:$B$4,C236)</f>
        <v>385.34920341588452</v>
      </c>
      <c r="K236" s="2">
        <f>TREND(Calibration!$A$2:$A$4,Calibration!$C$2:$C$4,E236)</f>
        <v>402.89131051528705</v>
      </c>
      <c r="L236" s="2">
        <f>TREND(Calibration!$A$2:$A$4,Calibration!$D$2:$D$4,G236)</f>
        <v>444.58225847634861</v>
      </c>
    </row>
    <row r="237" spans="1:12" x14ac:dyDescent="0.25">
      <c r="A237">
        <v>1175084</v>
      </c>
      <c r="B237">
        <v>14.24100018</v>
      </c>
      <c r="C237">
        <v>0.59030002000000004</v>
      </c>
      <c r="D237">
        <v>928.54901123000002</v>
      </c>
      <c r="E237">
        <v>1.04820001</v>
      </c>
      <c r="F237">
        <v>367.32699585</v>
      </c>
      <c r="G237">
        <v>1.2010999899999999</v>
      </c>
      <c r="H237">
        <v>9.9000003020963209E+37</v>
      </c>
      <c r="J237" s="2">
        <f>TREND(Calibration!$A$2:$A$4,Calibration!$B$2:$B$4,C237)</f>
        <v>386.02863602495802</v>
      </c>
      <c r="K237" s="2">
        <f>TREND(Calibration!$A$2:$A$4,Calibration!$C$2:$C$4,E237)</f>
        <v>402.24586532847189</v>
      </c>
      <c r="L237" s="2">
        <f>TREND(Calibration!$A$2:$A$4,Calibration!$D$2:$D$4,G237)</f>
        <v>443.46582687791761</v>
      </c>
    </row>
    <row r="238" spans="1:12" x14ac:dyDescent="0.25">
      <c r="A238">
        <v>1180084</v>
      </c>
      <c r="B238">
        <v>14.21800041</v>
      </c>
      <c r="C238">
        <v>0.59939998000000005</v>
      </c>
      <c r="D238">
        <v>984.76397704999999</v>
      </c>
      <c r="E238">
        <v>1.04820001</v>
      </c>
      <c r="F238">
        <v>419.89401244999999</v>
      </c>
      <c r="G238">
        <v>1.1993999500000001</v>
      </c>
      <c r="H238">
        <v>805.62200928000004</v>
      </c>
      <c r="J238" s="2">
        <f>TREND(Calibration!$A$2:$A$4,Calibration!$B$2:$B$4,C238)</f>
        <v>391.6493719933805</v>
      </c>
      <c r="K238" s="2">
        <f>TREND(Calibration!$A$2:$A$4,Calibration!$C$2:$C$4,E238)</f>
        <v>402.24586532847189</v>
      </c>
      <c r="L238" s="2">
        <f>TREND(Calibration!$A$2:$A$4,Calibration!$D$2:$D$4,G238)</f>
        <v>442.76286411366601</v>
      </c>
    </row>
    <row r="239" spans="1:12" x14ac:dyDescent="0.25">
      <c r="A239">
        <v>1185084</v>
      </c>
      <c r="B239">
        <v>14.21800041</v>
      </c>
      <c r="C239">
        <v>0.60000001999999997</v>
      </c>
      <c r="D239">
        <v>994.46600341999999</v>
      </c>
      <c r="E239">
        <v>1.0492999599999999</v>
      </c>
      <c r="F239">
        <v>583.78399658000001</v>
      </c>
      <c r="G239">
        <v>1.1962000100000001</v>
      </c>
      <c r="H239">
        <v>898.5</v>
      </c>
      <c r="J239" s="2">
        <f>TREND(Calibration!$A$2:$A$4,Calibration!$B$2:$B$4,C239)</f>
        <v>392.01999630496994</v>
      </c>
      <c r="K239" s="2">
        <f>TREND(Calibration!$A$2:$A$4,Calibration!$C$2:$C$4,E239)</f>
        <v>402.6895804045875</v>
      </c>
      <c r="L239" s="2">
        <f>TREND(Calibration!$A$2:$A$4,Calibration!$D$2:$D$4,G239)</f>
        <v>441.43969603065648</v>
      </c>
    </row>
    <row r="240" spans="1:12" x14ac:dyDescent="0.25">
      <c r="A240">
        <v>1190095</v>
      </c>
      <c r="B240">
        <v>14.14299965</v>
      </c>
      <c r="C240">
        <v>0.58969998000000001</v>
      </c>
      <c r="D240">
        <v>9.9000003020963209E+37</v>
      </c>
      <c r="E240">
        <v>1.04879999</v>
      </c>
      <c r="F240">
        <v>275.07901000999999</v>
      </c>
      <c r="G240">
        <v>1.19560003</v>
      </c>
      <c r="H240">
        <v>1290.20800781</v>
      </c>
      <c r="J240" s="2">
        <f>TREND(Calibration!$A$2:$A$4,Calibration!$B$2:$B$4,C240)</f>
        <v>385.65801171336847</v>
      </c>
      <c r="K240" s="2">
        <f>TREND(Calibration!$A$2:$A$4,Calibration!$C$2:$C$4,E240)</f>
        <v>402.48789466741266</v>
      </c>
      <c r="L240" s="2">
        <f>TREND(Calibration!$A$2:$A$4,Calibration!$D$2:$D$4,G240)</f>
        <v>441.19160563319775</v>
      </c>
    </row>
    <row r="241" spans="1:12" x14ac:dyDescent="0.25">
      <c r="A241">
        <v>1195086</v>
      </c>
      <c r="B241">
        <v>14.175999640000001</v>
      </c>
      <c r="C241">
        <v>0.58920002000000005</v>
      </c>
      <c r="D241">
        <v>467.60400391000002</v>
      </c>
      <c r="E241">
        <v>1.0492999599999999</v>
      </c>
      <c r="F241">
        <v>1052.9260253899999</v>
      </c>
      <c r="G241">
        <v>1.1945999899999999</v>
      </c>
      <c r="H241">
        <v>658.31701659999999</v>
      </c>
      <c r="J241" s="2">
        <f>TREND(Calibration!$A$2:$A$4,Calibration!$B$2:$B$4,C241)</f>
        <v>385.34920341588452</v>
      </c>
      <c r="K241" s="2">
        <f>TREND(Calibration!$A$2:$A$4,Calibration!$C$2:$C$4,E241)</f>
        <v>402.6895804045875</v>
      </c>
      <c r="L241" s="2">
        <f>TREND(Calibration!$A$2:$A$4,Calibration!$D$2:$D$4,G241)</f>
        <v>440.77809131426272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401.10319454344534</v>
      </c>
      <c r="C3" s="2">
        <f>'3E'!K32</f>
        <v>614.23026996128135</v>
      </c>
      <c r="D3" s="2">
        <f>'3E'!L32</f>
        <v>601.33930371908195</v>
      </c>
      <c r="E3" s="3">
        <f>(C3-B3)/(7*35314.6667/1400)</f>
        <v>1.2070173405761522</v>
      </c>
      <c r="G3" s="3">
        <f>AVERAGE('4E'!$J2:$J32) + Calibration!$C$11</f>
        <v>397.48088247496321</v>
      </c>
      <c r="H3" s="3">
        <f>'4E'!K32</f>
        <v>743.63963173040645</v>
      </c>
      <c r="I3" s="3">
        <f>'4E'!L32</f>
        <v>598.85830050502784</v>
      </c>
      <c r="J3" s="3">
        <f>(H3-G3)/(7*35314.6667/1400)</f>
        <v>1.960424841021893</v>
      </c>
      <c r="L3" s="3">
        <f>AVERAGE('5E'!$J2:$J32) + Calibration!$C$11</f>
        <v>402.94025399571916</v>
      </c>
      <c r="M3" s="3">
        <f>'5E'!K32</f>
        <v>807.90059955583195</v>
      </c>
      <c r="N3" s="3">
        <f>'5E'!L32</f>
        <v>600.63633681985254</v>
      </c>
      <c r="O3" s="3">
        <f>(M3-L3)/(7*35314.6667/1400)</f>
        <v>2.2934399976093376</v>
      </c>
      <c r="Q3" s="3">
        <f>AVERAGE('6E'!$K146:$K176) + Calibration!$C$11</f>
        <v>402.49194483403664</v>
      </c>
      <c r="R3" s="3">
        <f>'6E'!L176</f>
        <v>888.94272674090189</v>
      </c>
      <c r="S3" s="3">
        <f>'6E'!M176</f>
        <v>576.52941216778549</v>
      </c>
      <c r="T3" s="3">
        <f>(R3-Q3)/(7*35314.6667/1400)</f>
        <v>2.7549504348393876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401.25262966877449</v>
      </c>
      <c r="C4" s="2">
        <f>'3E'!K33</f>
        <v>587.64650687698861</v>
      </c>
      <c r="D4" s="2">
        <f>'3E'!L33</f>
        <v>602.4557353175129</v>
      </c>
      <c r="E4" s="3">
        <f t="shared" ref="E4:E67" si="1">(C4-B4)/(7*35314.6667/1400)</f>
        <v>1.0556173659609485</v>
      </c>
      <c r="G4" s="3">
        <f>AVERAGE('4E'!$J3:$J33) + Calibration!$C$11</f>
        <v>397.71798672253806</v>
      </c>
      <c r="H4" s="3">
        <f>'4E'!K33</f>
        <v>819.23592532916848</v>
      </c>
      <c r="I4" s="3">
        <f>'4E'!L33</f>
        <v>599.31312325208728</v>
      </c>
      <c r="J4" s="3">
        <f t="shared" ref="J4:J67" si="2">(H4-G4)/(7*35314.6667/1400)</f>
        <v>2.3872117621125977</v>
      </c>
      <c r="L4" s="3">
        <f>AVERAGE('5E'!$J3:$J33) + Calibration!$C$11</f>
        <v>402.13330244601883</v>
      </c>
      <c r="M4" s="3">
        <f>'5E'!K33</f>
        <v>903.10190697396445</v>
      </c>
      <c r="N4" s="3">
        <f>'5E'!L33</f>
        <v>602.66246766711367</v>
      </c>
      <c r="O4" s="3">
        <f t="shared" ref="O4:O67" si="3">(M4-L4)/(7*35314.6667/1400)</f>
        <v>2.8371702260916174</v>
      </c>
      <c r="Q4" s="3">
        <f>AVERAGE('6E'!$K147:$K177) + Calibration!$C$11</f>
        <v>403.94445598967104</v>
      </c>
      <c r="R4" s="3">
        <f>'6E'!L177</f>
        <v>1717.3965115144674</v>
      </c>
      <c r="S4" s="3">
        <f>'6E'!M177</f>
        <v>577.89398378340877</v>
      </c>
      <c r="T4" s="3">
        <f t="shared" ref="T4:T67" si="4">(R4-Q4)/(7*35314.6667/1400)</f>
        <v>7.4385640769748296</v>
      </c>
    </row>
    <row r="5" spans="1:20" x14ac:dyDescent="0.25">
      <c r="A5" s="3">
        <f t="shared" si="0"/>
        <v>2.666666666666667</v>
      </c>
      <c r="B5" s="3">
        <f>AVERAGE('3E'!$J4:$J34) + Calibration!$C$11</f>
        <v>401.39210323612031</v>
      </c>
      <c r="C5" s="2">
        <f>'3E'!K34</f>
        <v>597.00530274451512</v>
      </c>
      <c r="D5" s="2">
        <f>'3E'!L34</f>
        <v>599.10639090248651</v>
      </c>
      <c r="E5" s="3">
        <f t="shared" si="1"/>
        <v>1.1078297930440033</v>
      </c>
      <c r="G5" s="3">
        <f>AVERAGE('4E'!$J4:$J34) + Calibration!$C$11</f>
        <v>397.73990410272302</v>
      </c>
      <c r="H5" s="3">
        <f>'4E'!K34</f>
        <v>891.32281771703072</v>
      </c>
      <c r="I5" s="3">
        <f>'4E'!L34</f>
        <v>597.9899551690778</v>
      </c>
      <c r="J5" s="3">
        <f t="shared" si="2"/>
        <v>2.7953423307506831</v>
      </c>
      <c r="L5" s="3">
        <f>AVERAGE('5E'!$J4:$J34) + Calibration!$C$11</f>
        <v>401.87428101750612</v>
      </c>
      <c r="M5" s="3">
        <f>'5E'!K34</f>
        <v>1052.5197427838589</v>
      </c>
      <c r="N5" s="3">
        <f>'5E'!L34</f>
        <v>606.2185485667186</v>
      </c>
      <c r="O5" s="3">
        <f t="shared" si="3"/>
        <v>3.684845547565951</v>
      </c>
      <c r="Q5" s="3">
        <f>AVERAGE('6E'!$K148:$K178) + Calibration!$C$11</f>
        <v>405.5464024698818</v>
      </c>
      <c r="R5" s="3">
        <f>'6E'!L178</f>
        <v>1248.8120474710349</v>
      </c>
      <c r="S5" s="3">
        <f>'6E'!M178</f>
        <v>577.64584376621656</v>
      </c>
      <c r="T5" s="3">
        <f t="shared" si="4"/>
        <v>4.7757247840662931</v>
      </c>
    </row>
    <row r="6" spans="1:20" x14ac:dyDescent="0.25">
      <c r="A6" s="3">
        <f t="shared" si="0"/>
        <v>2.7500000000000004</v>
      </c>
      <c r="B6" s="3">
        <f>AVERAGE('3E'!$J5:$J35) + Calibration!$C$11</f>
        <v>401.82247697090003</v>
      </c>
      <c r="C6" s="2">
        <f>'3E'!K35</f>
        <v>625.76742669423697</v>
      </c>
      <c r="D6" s="2">
        <f>'3E'!L35</f>
        <v>599.10639090248651</v>
      </c>
      <c r="E6" s="3">
        <f t="shared" si="1"/>
        <v>1.2682829580455133</v>
      </c>
      <c r="G6" s="3">
        <f>AVERAGE('4E'!$J5:$J35) + Calibration!$C$11</f>
        <v>398.08460178399275</v>
      </c>
      <c r="H6" s="3">
        <f>'4E'!K35</f>
        <v>901.56903566887479</v>
      </c>
      <c r="I6" s="3">
        <f>'4E'!L35</f>
        <v>595.75704235248236</v>
      </c>
      <c r="J6" s="3">
        <f t="shared" si="2"/>
        <v>2.8514182968906909</v>
      </c>
      <c r="L6" s="3">
        <f>AVERAGE('5E'!$J5:$J35) + Calibration!$C$11</f>
        <v>401.79856771746205</v>
      </c>
      <c r="M6" s="3">
        <f>'5E'!K35</f>
        <v>1034.0038367859811</v>
      </c>
      <c r="N6" s="3">
        <f>'5E'!L35</f>
        <v>606.01181621711783</v>
      </c>
      <c r="O6" s="3">
        <f t="shared" si="3"/>
        <v>3.580411925952109</v>
      </c>
      <c r="Q6" s="3">
        <f>AVERAGE('6E'!$K149:$K179) + Calibration!$C$11</f>
        <v>406.79368831610969</v>
      </c>
      <c r="R6" s="3">
        <f>'6E'!L179</f>
        <v>953.2036905323705</v>
      </c>
      <c r="S6" s="3">
        <f>'6E'!M179</f>
        <v>581.24327857870162</v>
      </c>
      <c r="T6" s="3">
        <f t="shared" si="4"/>
        <v>3.0945216437014302</v>
      </c>
    </row>
    <row r="7" spans="1:20" x14ac:dyDescent="0.25">
      <c r="A7" s="3">
        <f t="shared" si="0"/>
        <v>2.8333333333333339</v>
      </c>
      <c r="B7" s="3">
        <f>AVERAGE('3E'!$J6:$J36) + Calibration!$C$11</f>
        <v>402.48995515250169</v>
      </c>
      <c r="C7" s="2">
        <f>'3E'!K36</f>
        <v>635.36819945926595</v>
      </c>
      <c r="D7" s="2">
        <f>'3E'!L36</f>
        <v>599.5199052214216</v>
      </c>
      <c r="E7" s="3">
        <f t="shared" si="1"/>
        <v>1.3188755045323095</v>
      </c>
      <c r="G7" s="3">
        <f>AVERAGE('4E'!$J6:$J36) + Calibration!$C$11</f>
        <v>398.01885004193207</v>
      </c>
      <c r="H7" s="3">
        <f>'4E'!K36</f>
        <v>811.61177928491259</v>
      </c>
      <c r="I7" s="3">
        <f>'4E'!L36</f>
        <v>593.73091150522123</v>
      </c>
      <c r="J7" s="3">
        <f t="shared" si="2"/>
        <v>2.3423295072071597</v>
      </c>
      <c r="L7" s="3">
        <f>AVERAGE('5E'!$J6:$J36) + Calibration!$C$11</f>
        <v>401.89619839769102</v>
      </c>
      <c r="M7" s="3">
        <f>'5E'!K36</f>
        <v>1085.6384916494769</v>
      </c>
      <c r="N7" s="3">
        <f>'5E'!L36</f>
        <v>604.44050811691613</v>
      </c>
      <c r="O7" s="3">
        <f t="shared" si="3"/>
        <v>3.8722851276508625</v>
      </c>
      <c r="Q7" s="3">
        <f>AVERAGE('6E'!$K150:$K180) + Calibration!$C$11</f>
        <v>407.70823230326948</v>
      </c>
      <c r="R7" s="3">
        <f>'6E'!L180</f>
        <v>1040.5388750087445</v>
      </c>
      <c r="S7" s="3">
        <f>'6E'!M180</f>
        <v>579.01041538183972</v>
      </c>
      <c r="T7" s="3">
        <f t="shared" si="4"/>
        <v>3.5839536478223364</v>
      </c>
    </row>
    <row r="8" spans="1:20" x14ac:dyDescent="0.25">
      <c r="A8" s="3">
        <f t="shared" si="0"/>
        <v>2.9166666666666674</v>
      </c>
      <c r="B8" s="3">
        <f>AVERAGE('3E'!$J7:$J37) + Calibration!$C$11</f>
        <v>403.07175688209912</v>
      </c>
      <c r="C8" s="2">
        <f>'3E'!K37</f>
        <v>632.30241247556228</v>
      </c>
      <c r="D8" s="2">
        <f>'3E'!L37</f>
        <v>598.4034240032571</v>
      </c>
      <c r="E8" s="3">
        <f t="shared" si="1"/>
        <v>1.2982178625146878</v>
      </c>
      <c r="G8" s="3">
        <f>AVERAGE('4E'!$J7:$J37) + Calibration!$C$11</f>
        <v>397.74986705543614</v>
      </c>
      <c r="H8" s="3">
        <f>'4E'!K37</f>
        <v>897.21231393801622</v>
      </c>
      <c r="I8" s="3">
        <f>'4E'!L37</f>
        <v>592.40774755718951</v>
      </c>
      <c r="J8" s="3">
        <f t="shared" si="2"/>
        <v>2.8286402990889905</v>
      </c>
      <c r="L8" s="3">
        <f>AVERAGE('5E'!$J7:$J37) + Calibration!$C$11</f>
        <v>402.05758795049212</v>
      </c>
      <c r="M8" s="3">
        <f>'5E'!K37</f>
        <v>877.3653191871864</v>
      </c>
      <c r="N8" s="3">
        <f>'5E'!L37</f>
        <v>604.23377576731536</v>
      </c>
      <c r="O8" s="3">
        <f t="shared" si="3"/>
        <v>2.6918432235221648</v>
      </c>
      <c r="Q8" s="3">
        <f>AVERAGE('6E'!$K151:$K181) + Calibration!$C$11</f>
        <v>408.95551954422706</v>
      </c>
      <c r="R8" s="3">
        <f>'6E'!L181</f>
        <v>1504.1211721345032</v>
      </c>
      <c r="S8" s="3">
        <f>'6E'!M181</f>
        <v>579.87875658281189</v>
      </c>
      <c r="T8" s="3">
        <f t="shared" si="4"/>
        <v>6.2023275592193325</v>
      </c>
    </row>
    <row r="9" spans="1:20" x14ac:dyDescent="0.25">
      <c r="A9" s="3">
        <f t="shared" si="0"/>
        <v>3.0000000000000009</v>
      </c>
      <c r="B9" s="3">
        <f>AVERAGE('3E'!$J8:$J38) + Calibration!$C$11</f>
        <v>403.56588968869801</v>
      </c>
      <c r="C9" s="2">
        <f>'3E'!K38</f>
        <v>636.21537475678065</v>
      </c>
      <c r="D9" s="2">
        <f>'3E'!L38</f>
        <v>597.53508280228482</v>
      </c>
      <c r="E9" s="3">
        <f t="shared" si="1"/>
        <v>1.3175799564778712</v>
      </c>
      <c r="G9" s="3">
        <f>AVERAGE('4E'!$J8:$J38) + Calibration!$C$11</f>
        <v>398.07264755576801</v>
      </c>
      <c r="H9" s="3">
        <f>'4E'!K38</f>
        <v>898.50320027768964</v>
      </c>
      <c r="I9" s="3">
        <f>'4E'!L38</f>
        <v>593.52417915562046</v>
      </c>
      <c r="J9" s="3">
        <f t="shared" si="2"/>
        <v>2.8341230399998172</v>
      </c>
      <c r="L9" s="3">
        <f>AVERAGE('5E'!$J8:$J38) + Calibration!$C$11</f>
        <v>402.38036845082405</v>
      </c>
      <c r="M9" s="3">
        <f>'5E'!K38</f>
        <v>881.72194813703902</v>
      </c>
      <c r="N9" s="3">
        <f>'5E'!L38</f>
        <v>599.97473210345879</v>
      </c>
      <c r="O9" s="3">
        <f t="shared" si="3"/>
        <v>2.7146883970801565</v>
      </c>
      <c r="Q9" s="3">
        <f>AVERAGE('6E'!$K152:$K182) + Calibration!$C$11</f>
        <v>410.13904791261245</v>
      </c>
      <c r="R9" s="3">
        <f>'6E'!L182</f>
        <v>1123.1139662799101</v>
      </c>
      <c r="S9" s="3">
        <f>'6E'!M182</f>
        <v>578.76232498438094</v>
      </c>
      <c r="T9" s="3">
        <f t="shared" si="4"/>
        <v>4.0378402799270798</v>
      </c>
    </row>
    <row r="10" spans="1:20" x14ac:dyDescent="0.25">
      <c r="A10" s="3">
        <f t="shared" si="0"/>
        <v>3.0833333333333344</v>
      </c>
      <c r="B10" s="3">
        <f>AVERAGE('3E'!$J9:$J39) + Calibration!$C$11</f>
        <v>403.83487267519411</v>
      </c>
      <c r="C10" s="2">
        <f>'3E'!K39</f>
        <v>615.76318967385225</v>
      </c>
      <c r="D10" s="2">
        <f>'3E'!L39</f>
        <v>595.96382845679443</v>
      </c>
      <c r="E10" s="3">
        <f t="shared" si="1"/>
        <v>1.2002283289206754</v>
      </c>
      <c r="G10" s="3">
        <f>AVERAGE('4E'!$J9:$J39) + Calibration!$C$11</f>
        <v>398.10452629468921</v>
      </c>
      <c r="H10" s="3">
        <f>'4E'!K39</f>
        <v>892.21024383530516</v>
      </c>
      <c r="I10" s="3">
        <f>'4E'!L39</f>
        <v>595.50895195502369</v>
      </c>
      <c r="J10" s="3">
        <f t="shared" si="2"/>
        <v>2.7983031624682777</v>
      </c>
      <c r="L10" s="3">
        <f>AVERAGE('5E'!$J9:$J39) + Calibration!$C$11</f>
        <v>402.6393898793367</v>
      </c>
      <c r="M10" s="3">
        <f>'5E'!K39</f>
        <v>1099.1522307296809</v>
      </c>
      <c r="N10" s="3">
        <f>'5E'!L39</f>
        <v>598.65156402044931</v>
      </c>
      <c r="O10" s="3">
        <f t="shared" si="3"/>
        <v>3.9446094551437132</v>
      </c>
      <c r="Q10" s="3">
        <f>AVERAGE('6E'!$K153:$K183) + Calibration!$C$11</f>
        <v>411.09742626164797</v>
      </c>
      <c r="R10" s="3">
        <f>'6E'!L183</f>
        <v>1062.1205195828447</v>
      </c>
      <c r="S10" s="3">
        <f>'6E'!M183</f>
        <v>581.65679703261435</v>
      </c>
      <c r="T10" s="3">
        <f t="shared" si="4"/>
        <v>3.6869842145286147</v>
      </c>
    </row>
    <row r="11" spans="1:20" x14ac:dyDescent="0.25">
      <c r="A11" s="3">
        <f t="shared" si="0"/>
        <v>3.1666666666666679</v>
      </c>
      <c r="B11" s="3">
        <f>AVERAGE('3E'!$J10:$J40) + Calibration!$C$11</f>
        <v>403.96239061958539</v>
      </c>
      <c r="C11" s="2">
        <f>'3E'!K40</f>
        <v>651.46371525277391</v>
      </c>
      <c r="D11" s="2">
        <f>'3E'!L40</f>
        <v>595.30221960542292</v>
      </c>
      <c r="E11" s="3">
        <f t="shared" si="1"/>
        <v>1.4016914090438719</v>
      </c>
      <c r="G11" s="3">
        <f>AVERAGE('4E'!$J10:$J40) + Calibration!$C$11</f>
        <v>398.37350948043229</v>
      </c>
      <c r="H11" s="3">
        <f>'4E'!K40</f>
        <v>863.00436043594311</v>
      </c>
      <c r="I11" s="3">
        <f>'4E'!L40</f>
        <v>599.5199052214216</v>
      </c>
      <c r="J11" s="3">
        <f t="shared" si="2"/>
        <v>2.6313761072846868</v>
      </c>
      <c r="L11" s="3">
        <f>AVERAGE('5E'!$J10:$J40) + Calibration!$C$11</f>
        <v>402.7888250046658</v>
      </c>
      <c r="M11" s="3">
        <f>'5E'!K40</f>
        <v>1035.335022353896</v>
      </c>
      <c r="N11" s="3">
        <f>'5E'!L40</f>
        <v>594.39252035659274</v>
      </c>
      <c r="O11" s="3">
        <f t="shared" si="3"/>
        <v>3.5823427287180376</v>
      </c>
      <c r="Q11" s="3">
        <f>AVERAGE('6E'!$K154:$K184) + Calibration!$C$11</f>
        <v>412.09764650156484</v>
      </c>
      <c r="R11" s="3">
        <f>'6E'!L184</f>
        <v>1167.1243823181439</v>
      </c>
      <c r="S11" s="3">
        <f>'6E'!M184</f>
        <v>581.45006054803594</v>
      </c>
      <c r="T11" s="3">
        <f t="shared" si="4"/>
        <v>4.2759952527972125</v>
      </c>
    </row>
    <row r="12" spans="1:20" x14ac:dyDescent="0.25">
      <c r="A12" s="3">
        <f t="shared" si="0"/>
        <v>3.2500000000000013</v>
      </c>
      <c r="B12" s="3">
        <f>AVERAGE('3E'!$J11:$J41) + Calibration!$C$11</f>
        <v>404.09190143346535</v>
      </c>
      <c r="C12" s="2">
        <f>'3E'!K41</f>
        <v>723.14714338528017</v>
      </c>
      <c r="D12" s="2">
        <f>'3E'!L41</f>
        <v>595.50895195502369</v>
      </c>
      <c r="E12" s="3">
        <f t="shared" si="1"/>
        <v>1.8069276692440923</v>
      </c>
      <c r="G12" s="3">
        <f>AVERAGE('4E'!$J11:$J41) + Calibration!$C$11</f>
        <v>398.52493747525006</v>
      </c>
      <c r="H12" s="3">
        <f>'4E'!K41</f>
        <v>918.10821409706011</v>
      </c>
      <c r="I12" s="3">
        <f>'4E'!L41</f>
        <v>599.31312325208728</v>
      </c>
      <c r="J12" s="3">
        <f t="shared" si="2"/>
        <v>2.9425919889642338</v>
      </c>
      <c r="L12" s="3">
        <f>AVERAGE('5E'!$J11:$J41) + Calibration!$C$11</f>
        <v>402.51984201816987</v>
      </c>
      <c r="M12" s="3">
        <f>'5E'!K41</f>
        <v>876.07443284751298</v>
      </c>
      <c r="N12" s="3">
        <f>'5E'!L41</f>
        <v>591.95287519039653</v>
      </c>
      <c r="O12" s="3">
        <f t="shared" si="3"/>
        <v>2.6819145419222834</v>
      </c>
      <c r="Q12" s="3">
        <f>AVERAGE('6E'!$K155:$K185) + Calibration!$C$11</f>
        <v>412.98031155055628</v>
      </c>
      <c r="R12" s="3">
        <f>'6E'!L185</f>
        <v>1089.7934348621545</v>
      </c>
      <c r="S12" s="3">
        <f>'6E'!M185</f>
        <v>581.45006054803594</v>
      </c>
      <c r="T12" s="3">
        <f t="shared" si="4"/>
        <v>3.8330426791857457</v>
      </c>
    </row>
    <row r="13" spans="1:20" x14ac:dyDescent="0.25">
      <c r="A13" s="3">
        <f t="shared" si="0"/>
        <v>3.3333333333333348</v>
      </c>
      <c r="B13" s="3">
        <f>AVERAGE('3E'!$J12:$J42) + Calibration!$C$11</f>
        <v>404.16761612823905</v>
      </c>
      <c r="C13" s="2">
        <f>'3E'!K42</f>
        <v>636.21537475678065</v>
      </c>
      <c r="D13" s="2">
        <f>'3E'!L42</f>
        <v>595.30221960542292</v>
      </c>
      <c r="E13" s="3">
        <f t="shared" si="1"/>
        <v>1.3141721574200307</v>
      </c>
      <c r="G13" s="3">
        <f>AVERAGE('4E'!$J12:$J42) + Calibration!$C$11</f>
        <v>398.92343127562594</v>
      </c>
      <c r="H13" s="3">
        <f>'4E'!K42</f>
        <v>803.30179604459443</v>
      </c>
      <c r="I13" s="3">
        <f>'4E'!L42</f>
        <v>597.08026005522538</v>
      </c>
      <c r="J13" s="3">
        <f t="shared" si="2"/>
        <v>2.2901440254508669</v>
      </c>
      <c r="L13" s="3">
        <f>AVERAGE('5E'!$J12:$J42) + Calibration!$C$11</f>
        <v>402.23093452097743</v>
      </c>
      <c r="M13" s="3">
        <f>'5E'!K42</f>
        <v>1337.7203984467831</v>
      </c>
      <c r="N13" s="3">
        <f>'5E'!L42</f>
        <v>591.95287519039653</v>
      </c>
      <c r="O13" s="3">
        <f t="shared" si="3"/>
        <v>5.2980223309076599</v>
      </c>
      <c r="Q13" s="3">
        <f>AVERAGE('6E'!$K156:$K186) + Calibration!$C$11</f>
        <v>413.73346598491503</v>
      </c>
      <c r="R13" s="3">
        <f>'6E'!L186</f>
        <v>1541.1931825095808</v>
      </c>
      <c r="S13" s="3">
        <f>'6E'!M186</f>
        <v>583.68292787987559</v>
      </c>
      <c r="T13" s="3">
        <f t="shared" si="4"/>
        <v>6.3852207701830901</v>
      </c>
    </row>
    <row r="14" spans="1:20" x14ac:dyDescent="0.25">
      <c r="A14" s="3">
        <f t="shared" si="0"/>
        <v>3.4166666666666683</v>
      </c>
      <c r="B14" s="3">
        <f>AVERAGE('3E'!$J13:$J43) + Calibration!$C$11</f>
        <v>404.47047211787452</v>
      </c>
      <c r="C14" s="2">
        <f>'3E'!K43</f>
        <v>657.99870103409899</v>
      </c>
      <c r="D14" s="2">
        <f>'3E'!L43</f>
        <v>594.64061075405152</v>
      </c>
      <c r="E14" s="3">
        <f t="shared" si="1"/>
        <v>1.4358239938661204</v>
      </c>
      <c r="G14" s="3">
        <f>AVERAGE('4E'!$J13:$J43) + Calibration!$C$11</f>
        <v>399.16053552320074</v>
      </c>
      <c r="H14" s="3">
        <f>'4E'!K43</f>
        <v>788.49726743967949</v>
      </c>
      <c r="I14" s="3">
        <f>'4E'!L43</f>
        <v>593.27608875816168</v>
      </c>
      <c r="J14" s="3">
        <f t="shared" si="2"/>
        <v>2.2049577034036045</v>
      </c>
      <c r="L14" s="3">
        <f>AVERAGE('5E'!$J13:$J43) + Calibration!$C$11</f>
        <v>401.99383027340258</v>
      </c>
      <c r="M14" s="3">
        <f>'5E'!K43</f>
        <v>1142.7189800992805</v>
      </c>
      <c r="N14" s="3">
        <f>'5E'!L43</f>
        <v>594.39252035659274</v>
      </c>
      <c r="O14" s="3">
        <f t="shared" si="3"/>
        <v>4.1950000894437318</v>
      </c>
      <c r="Q14" s="3">
        <f>AVERAGE('6E'!$K157:$K187) + Calibration!$C$11</f>
        <v>414.4228613474545</v>
      </c>
      <c r="R14" s="3">
        <f>'6E'!L187</f>
        <v>1333.5654552341052</v>
      </c>
      <c r="S14" s="3">
        <f>'6E'!M187</f>
        <v>581.45006054803594</v>
      </c>
      <c r="T14" s="3">
        <f t="shared" si="4"/>
        <v>5.2054439686197043</v>
      </c>
    </row>
    <row r="15" spans="1:20" x14ac:dyDescent="0.25">
      <c r="A15" s="3">
        <f t="shared" si="0"/>
        <v>3.5000000000000018</v>
      </c>
      <c r="B15" s="3">
        <f>AVERAGE('3E'!$J14:$J44) + Calibration!$C$11</f>
        <v>404.70757636544931</v>
      </c>
      <c r="C15" s="2">
        <f>'3E'!K44</f>
        <v>636.21537475678065</v>
      </c>
      <c r="D15" s="2">
        <f>'3E'!L44</f>
        <v>596.1705608063952</v>
      </c>
      <c r="E15" s="3">
        <f t="shared" si="1"/>
        <v>1.3111141631775973</v>
      </c>
      <c r="G15" s="3">
        <f>AVERAGE('4E'!$J14:$J44) + Calibration!$C$11</f>
        <v>399.37572239059062</v>
      </c>
      <c r="H15" s="3">
        <f>'4E'!K44</f>
        <v>960.8278365766264</v>
      </c>
      <c r="I15" s="3">
        <f>'4E'!L44</f>
        <v>591.70478479293786</v>
      </c>
      <c r="J15" s="3">
        <f t="shared" si="2"/>
        <v>3.1797106791668273</v>
      </c>
      <c r="L15" s="3">
        <f>AVERAGE('5E'!$J14:$J44) + Calibration!$C$11</f>
        <v>401.6072909004987</v>
      </c>
      <c r="M15" s="3">
        <f>'5E'!K44</f>
        <v>1329.6524929528869</v>
      </c>
      <c r="N15" s="3">
        <f>'5E'!L44</f>
        <v>594.84734723862994</v>
      </c>
      <c r="O15" s="3">
        <f t="shared" si="3"/>
        <v>5.2558627265899585</v>
      </c>
      <c r="Q15" s="3">
        <f>AVERAGE('6E'!$K158:$K188) + Calibration!$C$11</f>
        <v>414.62808546137842</v>
      </c>
      <c r="R15" s="3">
        <f>'6E'!L188</f>
        <v>1131.6256352574032</v>
      </c>
      <c r="S15" s="3">
        <f>'6E'!M188</f>
        <v>582.56649214646677</v>
      </c>
      <c r="T15" s="3">
        <f t="shared" si="4"/>
        <v>4.060621927353627</v>
      </c>
    </row>
    <row r="16" spans="1:20" x14ac:dyDescent="0.25">
      <c r="A16" s="3">
        <f t="shared" si="0"/>
        <v>3.5833333333333353</v>
      </c>
      <c r="B16" s="3">
        <f>AVERAGE('3E'!$J15:$J45) + Calibration!$C$11</f>
        <v>404.81516979914426</v>
      </c>
      <c r="C16" s="2">
        <f>'3E'!K45</f>
        <v>663.44458302788837</v>
      </c>
      <c r="D16" s="2">
        <f>'3E'!L45</f>
        <v>595.96382845679443</v>
      </c>
      <c r="E16" s="3">
        <f t="shared" si="1"/>
        <v>1.4647138846067267</v>
      </c>
      <c r="G16" s="3">
        <f>AVERAGE('4E'!$J15:$J45) + Calibration!$C$11</f>
        <v>399.58094650451449</v>
      </c>
      <c r="H16" s="3">
        <f>'4E'!K45</f>
        <v>941.86826794407102</v>
      </c>
      <c r="I16" s="3">
        <f>'4E'!L45</f>
        <v>592.15965715973084</v>
      </c>
      <c r="J16" s="3">
        <f t="shared" si="2"/>
        <v>3.0711733798668783</v>
      </c>
      <c r="L16" s="3">
        <f>AVERAGE('5E'!$J15:$J45) + Calibration!$C$11</f>
        <v>401.06932353277699</v>
      </c>
      <c r="M16" s="3">
        <f>'5E'!K45</f>
        <v>1033.802155082763</v>
      </c>
      <c r="N16" s="3">
        <f>'5E'!L45</f>
        <v>596.1705608063952</v>
      </c>
      <c r="O16" s="3">
        <f t="shared" si="3"/>
        <v>3.5833997071250057</v>
      </c>
      <c r="Q16" s="3">
        <f>AVERAGE('6E'!$K159:$K189) + Calibration!$C$11</f>
        <v>414.8970686471215</v>
      </c>
      <c r="R16" s="3">
        <f>'6E'!L189</f>
        <v>1034.8912629042557</v>
      </c>
      <c r="S16" s="3">
        <f>'6E'!M189</f>
        <v>580.99518818124284</v>
      </c>
      <c r="T16" s="3">
        <f t="shared" si="4"/>
        <v>3.511256099478544</v>
      </c>
    </row>
    <row r="17" spans="1:20" x14ac:dyDescent="0.25">
      <c r="A17" s="3">
        <f t="shared" si="0"/>
        <v>3.6666666666666687</v>
      </c>
      <c r="B17" s="3">
        <f>AVERAGE('3E'!$J16:$J46) + Calibration!$C$11</f>
        <v>404.55614837063155</v>
      </c>
      <c r="C17" s="2">
        <f>'3E'!K46</f>
        <v>630.12410001761418</v>
      </c>
      <c r="D17" s="2">
        <f>'3E'!L46</f>
        <v>592.15965715973084</v>
      </c>
      <c r="E17" s="3">
        <f t="shared" si="1"/>
        <v>1.2774746173491855</v>
      </c>
      <c r="G17" s="3">
        <f>AVERAGE('4E'!$J16:$J46) + Calibration!$C$11</f>
        <v>399.81805075208928</v>
      </c>
      <c r="H17" s="3">
        <f>'4E'!K46</f>
        <v>935.13154801808957</v>
      </c>
      <c r="I17" s="3">
        <f>'4E'!L46</f>
        <v>595.96382845679443</v>
      </c>
      <c r="J17" s="3">
        <f t="shared" si="2"/>
        <v>3.0316780379864108</v>
      </c>
      <c r="L17" s="3">
        <f>AVERAGE('5E'!$J16:$J46) + Calibration!$C$11</f>
        <v>400.88601659979099</v>
      </c>
      <c r="M17" s="3">
        <f>'5E'!K46</f>
        <v>827.9492760098799</v>
      </c>
      <c r="N17" s="3">
        <f>'5E'!L46</f>
        <v>598.4034240032571</v>
      </c>
      <c r="O17" s="3">
        <f t="shared" si="3"/>
        <v>2.4186169618306996</v>
      </c>
      <c r="Q17" s="3">
        <f>AVERAGE('6E'!$K160:$K190) + Calibration!$C$11</f>
        <v>414.52049222693063</v>
      </c>
      <c r="R17" s="3">
        <f>'6E'!L190</f>
        <v>1142.96096103074</v>
      </c>
      <c r="S17" s="3">
        <f>'6E'!M190</f>
        <v>583.88966022947636</v>
      </c>
      <c r="T17" s="3">
        <f t="shared" si="4"/>
        <v>4.1254274038146832</v>
      </c>
    </row>
    <row r="18" spans="1:20" x14ac:dyDescent="0.25">
      <c r="A18" s="3">
        <f t="shared" si="0"/>
        <v>3.7500000000000022</v>
      </c>
      <c r="B18" s="3">
        <f>AVERAGE('3E'!$J17:$J47) + Calibration!$C$11</f>
        <v>404.50235225152534</v>
      </c>
      <c r="C18" s="2">
        <f>'3E'!K47</f>
        <v>624.03282527844794</v>
      </c>
      <c r="D18" s="2">
        <f>'3E'!L47</f>
        <v>591.95287519039653</v>
      </c>
      <c r="E18" s="3">
        <f t="shared" si="1"/>
        <v>1.2432821461510357</v>
      </c>
      <c r="G18" s="3">
        <f>AVERAGE('4E'!$J17:$J47) + Calibration!$C$11</f>
        <v>400.46361035802335</v>
      </c>
      <c r="H18" s="3">
        <f>'4E'!K47</f>
        <v>867.80484161644188</v>
      </c>
      <c r="I18" s="3">
        <f>'4E'!L47</f>
        <v>594.39252035659274</v>
      </c>
      <c r="J18" s="3">
        <f t="shared" si="2"/>
        <v>2.6467259919427102</v>
      </c>
      <c r="L18" s="3">
        <f>AVERAGE('5E'!$J17:$J47) + Calibration!$C$11</f>
        <v>400.66086697893519</v>
      </c>
      <c r="M18" s="3">
        <f>'5E'!K47</f>
        <v>835.97688227553465</v>
      </c>
      <c r="N18" s="3">
        <f>'5E'!L47</f>
        <v>596.87352357064685</v>
      </c>
      <c r="O18" s="3">
        <f t="shared" si="3"/>
        <v>2.4653553663390482</v>
      </c>
      <c r="Q18" s="3">
        <f>AVERAGE('6E'!$K161:$K191) + Calibration!$C$11</f>
        <v>413.76733898805452</v>
      </c>
      <c r="R18" s="3">
        <f>'6E'!L191</f>
        <v>1151.6743117114511</v>
      </c>
      <c r="S18" s="3">
        <f>'6E'!M191</f>
        <v>582.1116197796739</v>
      </c>
      <c r="T18" s="3">
        <f t="shared" si="4"/>
        <v>4.1790397116980103</v>
      </c>
    </row>
    <row r="19" spans="1:20" x14ac:dyDescent="0.25">
      <c r="A19" s="3">
        <f t="shared" si="0"/>
        <v>3.8333333333333357</v>
      </c>
      <c r="B19" s="3">
        <f>AVERAGE('3E'!$J18:$J48) + Calibration!$C$11</f>
        <v>404.24532349325415</v>
      </c>
      <c r="C19" s="2">
        <f>'3E'!K48</f>
        <v>612.49566854549221</v>
      </c>
      <c r="D19" s="2">
        <f>'3E'!L48</f>
        <v>593.27608875816168</v>
      </c>
      <c r="E19" s="3">
        <f t="shared" si="1"/>
        <v>1.1793986154327094</v>
      </c>
      <c r="G19" s="3">
        <f>AVERAGE('4E'!$J18:$J48) + Calibration!$C$11</f>
        <v>400.79834508658007</v>
      </c>
      <c r="H19" s="3">
        <f>'4E'!K48</f>
        <v>907.6603144419978</v>
      </c>
      <c r="I19" s="3">
        <f>'4E'!L48</f>
        <v>594.18578800699197</v>
      </c>
      <c r="J19" s="3">
        <f t="shared" si="2"/>
        <v>2.8705465276579698</v>
      </c>
      <c r="L19" s="3">
        <f>AVERAGE('5E'!$J18:$J48) + Calibration!$C$11</f>
        <v>400.71466309804134</v>
      </c>
      <c r="M19" s="3">
        <f>'5E'!K48</f>
        <v>883.25491222313451</v>
      </c>
      <c r="N19" s="3">
        <f>'5E'!L48</f>
        <v>595.05412920796414</v>
      </c>
      <c r="O19" s="3">
        <f t="shared" si="3"/>
        <v>2.7328036434510259</v>
      </c>
      <c r="Q19" s="3">
        <f>AVERAGE('6E'!$K162:$K192) + Calibration!$C$11</f>
        <v>413.41068687931295</v>
      </c>
      <c r="R19" s="3">
        <f>'6E'!L192</f>
        <v>1048.8487614341</v>
      </c>
      <c r="S19" s="3">
        <f>'6E'!M192</f>
        <v>580.12684698027067</v>
      </c>
      <c r="T19" s="3">
        <f t="shared" si="4"/>
        <v>3.5987204973665343</v>
      </c>
    </row>
    <row r="20" spans="1:20" x14ac:dyDescent="0.25">
      <c r="A20" s="3">
        <f t="shared" si="0"/>
        <v>3.9166666666666692</v>
      </c>
      <c r="B20" s="3">
        <f>AVERAGE('3E'!$J19:$J49) + Calibration!$C$11</f>
        <v>403.514087634563</v>
      </c>
      <c r="C20" s="2">
        <f>'3E'!K49</f>
        <v>655.37662912651081</v>
      </c>
      <c r="D20" s="2">
        <f>'3E'!L49</f>
        <v>592.15965715973084</v>
      </c>
      <c r="E20" s="3">
        <f t="shared" si="1"/>
        <v>1.4263905908076873</v>
      </c>
      <c r="G20" s="3">
        <f>AVERAGE('4E'!$J19:$J49) + Calibration!$C$11</f>
        <v>401.41003427958697</v>
      </c>
      <c r="H20" s="3">
        <f>'4E'!K49</f>
        <v>833.39520237719375</v>
      </c>
      <c r="I20" s="3">
        <f>'4E'!L49</f>
        <v>594.39252035659274</v>
      </c>
      <c r="J20" s="3">
        <f t="shared" si="2"/>
        <v>2.4464915484965162</v>
      </c>
      <c r="L20" s="3">
        <f>AVERAGE('5E'!$J19:$J49) + Calibration!$C$11</f>
        <v>400.29425191748044</v>
      </c>
      <c r="M20" s="3">
        <f>'5E'!K49</f>
        <v>768.00473472102863</v>
      </c>
      <c r="N20" s="3">
        <f>'5E'!L49</f>
        <v>596.41865120385387</v>
      </c>
      <c r="O20" s="3">
        <f t="shared" si="3"/>
        <v>2.082480267630832</v>
      </c>
      <c r="Q20" s="3">
        <f>AVERAGE('6E'!$K163:$K193) + Calibration!$C$11</f>
        <v>412.69140544809375</v>
      </c>
      <c r="R20" s="3">
        <f>'6E'!L193</f>
        <v>1067.5663491351959</v>
      </c>
      <c r="S20" s="3">
        <f>'6E'!M193</f>
        <v>580.78845583164207</v>
      </c>
      <c r="T20" s="3">
        <f t="shared" si="4"/>
        <v>3.7087986657232253</v>
      </c>
    </row>
    <row r="21" spans="1:20" x14ac:dyDescent="0.25">
      <c r="A21" s="3">
        <f t="shared" si="0"/>
        <v>4.0000000000000027</v>
      </c>
      <c r="B21" s="3">
        <f>AVERAGE('3E'!$J20:$J50) + Calibration!$C$11</f>
        <v>402.93228570571847</v>
      </c>
      <c r="C21" s="2">
        <f>'3E'!K50</f>
        <v>643.3958097588777</v>
      </c>
      <c r="D21" s="2">
        <f>'3E'!L50</f>
        <v>591.49804830835933</v>
      </c>
      <c r="E21" s="3">
        <f t="shared" si="1"/>
        <v>1.3618337451456632</v>
      </c>
      <c r="G21" s="3">
        <f>AVERAGE('4E'!$J20:$J50) + Calibration!$C$11</f>
        <v>401.67901746533005</v>
      </c>
      <c r="H21" s="3">
        <f>'4E'!K50</f>
        <v>678.04747833706642</v>
      </c>
      <c r="I21" s="3">
        <f>'4E'!L50</f>
        <v>594.84734723862994</v>
      </c>
      <c r="J21" s="3">
        <f t="shared" si="2"/>
        <v>1.5651766628268156</v>
      </c>
      <c r="L21" s="3">
        <f>AVERAGE('5E'!$J20:$J50) + Calibration!$C$11</f>
        <v>400.03722335845634</v>
      </c>
      <c r="M21" s="3">
        <f>'5E'!K50</f>
        <v>833.59688811436877</v>
      </c>
      <c r="N21" s="3">
        <f>'5E'!L50</f>
        <v>595.96382845679443</v>
      </c>
      <c r="O21" s="3">
        <f t="shared" si="3"/>
        <v>2.4554085045685135</v>
      </c>
      <c r="Q21" s="3">
        <f>AVERAGE('6E'!$K164:$K194) + Calibration!$C$11</f>
        <v>412.13152070018702</v>
      </c>
      <c r="R21" s="3">
        <f>'6E'!L194</f>
        <v>1069.5429798899258</v>
      </c>
      <c r="S21" s="3">
        <f>'6E'!M194</f>
        <v>582.1116197796739</v>
      </c>
      <c r="T21" s="3">
        <f t="shared" si="4"/>
        <v>3.723163889805245</v>
      </c>
    </row>
    <row r="22" spans="1:20" x14ac:dyDescent="0.25">
      <c r="A22" s="3">
        <f t="shared" si="0"/>
        <v>4.0833333333333357</v>
      </c>
      <c r="B22" s="3">
        <f>AVERAGE('3E'!$J21:$J51) + Calibration!$C$11</f>
        <v>402.29868052725629</v>
      </c>
      <c r="C22" s="2">
        <f>'3E'!K51</f>
        <v>628.38949860182515</v>
      </c>
      <c r="D22" s="2">
        <f>'3E'!L51</f>
        <v>590.83643945698782</v>
      </c>
      <c r="E22" s="3">
        <f t="shared" si="1"/>
        <v>1.2804358030346006</v>
      </c>
      <c r="G22" s="3">
        <f>AVERAGE('4E'!$J21:$J51) + Calibration!$C$11</f>
        <v>401.95995627402766</v>
      </c>
      <c r="H22" s="3">
        <f>'4E'!K51</f>
        <v>807.45683607223486</v>
      </c>
      <c r="I22" s="3">
        <f>'4E'!L51</f>
        <v>595.30221960542292</v>
      </c>
      <c r="J22" s="3">
        <f t="shared" si="2"/>
        <v>2.2964785891534816</v>
      </c>
      <c r="L22" s="3">
        <f>AVERAGE('5E'!$J21:$J51) + Calibration!$C$11</f>
        <v>399.90771254457638</v>
      </c>
      <c r="M22" s="3">
        <f>'5E'!K51</f>
        <v>821.61602033925408</v>
      </c>
      <c r="N22" s="3">
        <f>'5E'!L51</f>
        <v>598.65156402044931</v>
      </c>
      <c r="O22" s="3">
        <f t="shared" si="3"/>
        <v>2.3882898931320096</v>
      </c>
      <c r="Q22" s="3">
        <f>AVERAGE('6E'!$K165:$K195) + Calibration!$C$11</f>
        <v>411.7549442799961</v>
      </c>
      <c r="R22" s="3">
        <f>'6E'!L195</f>
        <v>1152.9651980511246</v>
      </c>
      <c r="S22" s="3">
        <f>'6E'!M195</f>
        <v>581.45006054803594</v>
      </c>
      <c r="T22" s="3">
        <f t="shared" si="4"/>
        <v>4.1977474122451701</v>
      </c>
    </row>
    <row r="23" spans="1:20" x14ac:dyDescent="0.25">
      <c r="A23" s="3">
        <f t="shared" si="0"/>
        <v>4.1666666666666687</v>
      </c>
      <c r="B23" s="3">
        <f>AVERAGE('3E'!$J22:$J52) + Calibration!$C$11</f>
        <v>401.51364615849377</v>
      </c>
      <c r="C23" s="2">
        <f>'3E'!K52</f>
        <v>675.42540239552159</v>
      </c>
      <c r="D23" s="2">
        <f>'3E'!L52</f>
        <v>593.73091150522123</v>
      </c>
      <c r="E23" s="3">
        <f t="shared" si="1"/>
        <v>1.5512634371657699</v>
      </c>
      <c r="G23" s="3">
        <f>AVERAGE('4E'!$J22:$J52) + Calibration!$C$11</f>
        <v>402.05559408476807</v>
      </c>
      <c r="H23" s="3">
        <f>'4E'!K52</f>
        <v>923.35236194619313</v>
      </c>
      <c r="I23" s="3">
        <f>'4E'!L52</f>
        <v>587.48709504196142</v>
      </c>
      <c r="J23" s="3">
        <f t="shared" si="2"/>
        <v>2.9522961226839213</v>
      </c>
      <c r="L23" s="3">
        <f>AVERAGE('5E'!$J22:$J52) + Calibration!$C$11</f>
        <v>399.68057124971466</v>
      </c>
      <c r="M23" s="3">
        <f>'5E'!K52</f>
        <v>1193.0627486231028</v>
      </c>
      <c r="N23" s="3">
        <f>'5E'!L52</f>
        <v>597.74186477161913</v>
      </c>
      <c r="O23" s="3">
        <f t="shared" si="3"/>
        <v>4.4932162838359062</v>
      </c>
      <c r="Q23" s="3">
        <f>AVERAGE('6E'!$K166:$K196) + Calibration!$C$11</f>
        <v>411.17314235115157</v>
      </c>
      <c r="R23" s="3">
        <f>'6E'!L196</f>
        <v>1483.0235862382845</v>
      </c>
      <c r="S23" s="3">
        <f>'6E'!M196</f>
        <v>580.33357932987144</v>
      </c>
      <c r="T23" s="3">
        <f t="shared" si="4"/>
        <v>6.0702849215175103</v>
      </c>
    </row>
    <row r="24" spans="1:20" x14ac:dyDescent="0.25">
      <c r="A24" s="3">
        <f t="shared" si="0"/>
        <v>4.2500000000000018</v>
      </c>
      <c r="B24" s="3">
        <f>AVERAGE('3E'!$J23:$J53) + Calibration!$C$11</f>
        <v>400.50346316511099</v>
      </c>
      <c r="C24" s="2">
        <f>'3E'!K53</f>
        <v>702.89664000557002</v>
      </c>
      <c r="D24" s="2">
        <f>'3E'!L53</f>
        <v>595.50895195502369</v>
      </c>
      <c r="E24" s="3">
        <f t="shared" si="1"/>
        <v>1.7125642408538377</v>
      </c>
      <c r="G24" s="3">
        <f>AVERAGE('4E'!$J23:$J53) + Calibration!$C$11</f>
        <v>402.6154786334277</v>
      </c>
      <c r="H24" s="3">
        <f>'4E'!K53</f>
        <v>927.26532422741161</v>
      </c>
      <c r="I24" s="3">
        <f>'4E'!L53</f>
        <v>591.70478479293786</v>
      </c>
      <c r="J24" s="3">
        <f t="shared" si="2"/>
        <v>2.9712858402482603</v>
      </c>
      <c r="L24" s="3">
        <f>AVERAGE('5E'!$J23:$J53) + Calibration!$C$11</f>
        <v>399.19640119658175</v>
      </c>
      <c r="M24" s="3">
        <f>'5E'!K53</f>
        <v>1667.7383905907386</v>
      </c>
      <c r="N24" s="3">
        <f>'5E'!L53</f>
        <v>594.64061075405152</v>
      </c>
      <c r="O24" s="3">
        <f t="shared" si="3"/>
        <v>7.1842217862084858</v>
      </c>
      <c r="Q24" s="3">
        <f>AVERAGE('6E'!$K167:$K197) + Calibration!$C$11</f>
        <v>411.0017898456374</v>
      </c>
      <c r="R24" s="3">
        <f>'6E'!L197</f>
        <v>1128.5597998662181</v>
      </c>
      <c r="S24" s="3">
        <f>'6E'!M197</f>
        <v>580.54036543418351</v>
      </c>
      <c r="T24" s="3">
        <f t="shared" si="4"/>
        <v>4.0637960205954915</v>
      </c>
    </row>
    <row r="25" spans="1:20" x14ac:dyDescent="0.25">
      <c r="A25" s="3">
        <f t="shared" si="0"/>
        <v>4.3333333333333348</v>
      </c>
      <c r="B25" s="3">
        <f>AVERAGE('3E'!$J24:$J54) + Calibration!$C$11</f>
        <v>399.95553304392331</v>
      </c>
      <c r="C25" s="2">
        <f>'3E'!K54</f>
        <v>703.54208115842846</v>
      </c>
      <c r="D25" s="2">
        <f>'3E'!L54</f>
        <v>592.61447990679028</v>
      </c>
      <c r="E25" s="3">
        <f t="shared" si="1"/>
        <v>1.7193227431168427</v>
      </c>
      <c r="G25" s="3">
        <f>AVERAGE('4E'!$J24:$J54) + Calibration!$C$11</f>
        <v>403.26103943484441</v>
      </c>
      <c r="H25" s="3">
        <f>'4E'!K54</f>
        <v>899.39072321092692</v>
      </c>
      <c r="I25" s="3">
        <f>'4E'!L54</f>
        <v>595.50895195502369</v>
      </c>
      <c r="J25" s="3">
        <f t="shared" si="2"/>
        <v>2.8097656307546717</v>
      </c>
      <c r="L25" s="3">
        <f>AVERAGE('5E'!$J24:$J54) + Calibration!$C$11</f>
        <v>398.91546238788413</v>
      </c>
      <c r="M25" s="3">
        <f>'5E'!K54</f>
        <v>913.34822174077112</v>
      </c>
      <c r="N25" s="3">
        <f>'5E'!L54</f>
        <v>595.30221960542292</v>
      </c>
      <c r="O25" s="3">
        <f t="shared" si="3"/>
        <v>2.913422707471776</v>
      </c>
      <c r="Q25" s="3">
        <f>AVERAGE('6E'!$K168:$K198) + Calibration!$C$11</f>
        <v>410.79656573171349</v>
      </c>
      <c r="R25" s="3">
        <f>'6E'!L198</f>
        <v>1094.5938232616475</v>
      </c>
      <c r="S25" s="3">
        <f>'6E'!M198</f>
        <v>579.87875658281189</v>
      </c>
      <c r="T25" s="3">
        <f t="shared" si="4"/>
        <v>3.8725964106575237</v>
      </c>
    </row>
    <row r="26" spans="1:20" x14ac:dyDescent="0.25">
      <c r="A26" s="3">
        <f t="shared" si="0"/>
        <v>4.4166666666666679</v>
      </c>
      <c r="B26" s="3">
        <f>AVERAGE('3E'!$J25:$J55) + Calibration!$C$11</f>
        <v>399.58891818171571</v>
      </c>
      <c r="C26" s="2">
        <f>'3E'!K55</f>
        <v>806.56931717295447</v>
      </c>
      <c r="D26" s="2">
        <f>'3E'!L55</f>
        <v>592.61447990679028</v>
      </c>
      <c r="E26" s="3">
        <f t="shared" si="1"/>
        <v>2.3048803062396663</v>
      </c>
      <c r="G26" s="3">
        <f>AVERAGE('4E'!$J25:$J55) + Calibration!$C$11</f>
        <v>403.65953443070288</v>
      </c>
      <c r="H26" s="3">
        <f>'4E'!K55</f>
        <v>899.83438987956106</v>
      </c>
      <c r="I26" s="3">
        <f>'4E'!L55</f>
        <v>598.19669165365633</v>
      </c>
      <c r="J26" s="3">
        <f t="shared" si="2"/>
        <v>2.8100214546204856</v>
      </c>
      <c r="L26" s="3">
        <f>AVERAGE('5E'!$J25:$J55) + Calibration!$C$11</f>
        <v>398.70027552049424</v>
      </c>
      <c r="M26" s="3">
        <f>'5E'!K55</f>
        <v>822.05977978889439</v>
      </c>
      <c r="N26" s="3">
        <f>'5E'!L55</f>
        <v>603.9856853698567</v>
      </c>
      <c r="O26" s="3">
        <f t="shared" si="3"/>
        <v>2.3976412285856297</v>
      </c>
      <c r="Q26" s="3">
        <f>AVERAGE('6E'!$K169:$K199) + Calibration!$C$11</f>
        <v>410.77464855077568</v>
      </c>
      <c r="R26" s="3">
        <f>'6E'!L199</f>
        <v>1041.2246153898441</v>
      </c>
      <c r="S26" s="3">
        <f>'6E'!M199</f>
        <v>580.78845583164207</v>
      </c>
      <c r="T26" s="3">
        <f t="shared" si="4"/>
        <v>3.5704710011552696</v>
      </c>
    </row>
    <row r="27" spans="1:20" x14ac:dyDescent="0.25">
      <c r="A27" s="3">
        <f t="shared" si="0"/>
        <v>4.5000000000000009</v>
      </c>
      <c r="B27" s="3">
        <f>AVERAGE('3E'!$J26:$J56) + Calibration!$C$11</f>
        <v>399.0290334338091</v>
      </c>
      <c r="C27" s="2">
        <f>'3E'!K56</f>
        <v>678.69291948992486</v>
      </c>
      <c r="D27" s="2">
        <f>'3E'!L56</f>
        <v>591.29126633902513</v>
      </c>
      <c r="E27" s="3">
        <f t="shared" si="1"/>
        <v>1.5838398727184688</v>
      </c>
      <c r="G27" s="3">
        <f>AVERAGE('4E'!$J26:$J56) + Calibration!$C$11</f>
        <v>404.07795373801065</v>
      </c>
      <c r="H27" s="3">
        <f>'4E'!K56</f>
        <v>682.64618099938446</v>
      </c>
      <c r="I27" s="3">
        <f>'4E'!L56</f>
        <v>595.75704235248236</v>
      </c>
      <c r="J27" s="3">
        <f t="shared" si="2"/>
        <v>1.5776347523131162</v>
      </c>
      <c r="L27" s="3">
        <f>AVERAGE('5E'!$J26:$J56) + Calibration!$C$11</f>
        <v>398.66640251735475</v>
      </c>
      <c r="M27" s="3">
        <f>'5E'!K56</f>
        <v>981.07829558281196</v>
      </c>
      <c r="N27" s="3">
        <f>'5E'!L56</f>
        <v>598.65156402044931</v>
      </c>
      <c r="O27" s="3">
        <f t="shared" si="3"/>
        <v>3.2984136478652206</v>
      </c>
      <c r="Q27" s="3">
        <f>AVERAGE('6E'!$K170:$K200) + Calibration!$C$11</f>
        <v>410.59134161778962</v>
      </c>
      <c r="R27" s="3">
        <f>'6E'!L200</f>
        <v>900.4798310324195</v>
      </c>
      <c r="S27" s="3">
        <f>'6E'!M200</f>
        <v>583.47619139529706</v>
      </c>
      <c r="T27" s="3">
        <f t="shared" si="4"/>
        <v>2.7744194420763417</v>
      </c>
    </row>
    <row r="28" spans="1:20" x14ac:dyDescent="0.25">
      <c r="A28" s="3">
        <f t="shared" si="0"/>
        <v>4.5833333333333339</v>
      </c>
      <c r="B28" s="3">
        <f>AVERAGE('3E'!$J27:$J57) + Calibration!$C$11</f>
        <v>398.49106606608734</v>
      </c>
      <c r="C28" s="2">
        <f>'3E'!K57</f>
        <v>663.68661236682908</v>
      </c>
      <c r="D28" s="2">
        <f>'3E'!L57</f>
        <v>591.29126633902513</v>
      </c>
      <c r="E28" s="3">
        <f t="shared" si="1"/>
        <v>1.5019003212098372</v>
      </c>
      <c r="G28" s="3">
        <f>AVERAGE('4E'!$J27:$J57) + Calibration!$C$11</f>
        <v>404.45453035744868</v>
      </c>
      <c r="H28" s="3">
        <f>'4E'!K57</f>
        <v>679.13663456604047</v>
      </c>
      <c r="I28" s="3">
        <f>'4E'!L57</f>
        <v>595.96382845679443</v>
      </c>
      <c r="J28" s="3">
        <f t="shared" si="2"/>
        <v>1.5556262022350718</v>
      </c>
      <c r="L28" s="3">
        <f>AVERAGE('5E'!$J27:$J57) + Calibration!$C$11</f>
        <v>398.38546370865703</v>
      </c>
      <c r="M28" s="3">
        <f>'5E'!K57</f>
        <v>970.83207359701112</v>
      </c>
      <c r="N28" s="3">
        <f>'5E'!L57</f>
        <v>603.11734416888453</v>
      </c>
      <c r="O28" s="3">
        <f t="shared" si="3"/>
        <v>3.2419765688365052</v>
      </c>
      <c r="Q28" s="3">
        <f>AVERAGE('6E'!$K171:$K201) + Calibration!$C$11</f>
        <v>410.30044005562604</v>
      </c>
      <c r="R28" s="3">
        <f>'6E'!L201</f>
        <v>962.56248639989678</v>
      </c>
      <c r="S28" s="3">
        <f>'6E'!M201</f>
        <v>581.45006054803594</v>
      </c>
      <c r="T28" s="3">
        <f t="shared" si="4"/>
        <v>3.127663930886091</v>
      </c>
    </row>
    <row r="29" spans="1:20" x14ac:dyDescent="0.25">
      <c r="A29" s="3">
        <f t="shared" si="0"/>
        <v>4.666666666666667</v>
      </c>
      <c r="B29" s="3">
        <f>AVERAGE('3E'!$J28:$J58) + Calibration!$C$11</f>
        <v>398.35159369422416</v>
      </c>
      <c r="C29" s="2">
        <f>'3E'!K58</f>
        <v>636.86077153611427</v>
      </c>
      <c r="D29" s="2">
        <f>'3E'!L58</f>
        <v>590.17483474059406</v>
      </c>
      <c r="E29" s="3">
        <f t="shared" si="1"/>
        <v>1.3507655607684956</v>
      </c>
      <c r="G29" s="3">
        <f>AVERAGE('4E'!$J28:$J58) + Calibration!$C$11</f>
        <v>404.82114541890343</v>
      </c>
      <c r="H29" s="3">
        <f>'4E'!K58</f>
        <v>766.51216264418031</v>
      </c>
      <c r="I29" s="3">
        <f>'4E'!L58</f>
        <v>600.88442721731121</v>
      </c>
      <c r="J29" s="3">
        <f t="shared" si="2"/>
        <v>2.0483898109409417</v>
      </c>
      <c r="L29" s="3">
        <f>AVERAGE('5E'!$J28:$J58) + Calibration!$C$11</f>
        <v>398.30975020936597</v>
      </c>
      <c r="M29" s="3">
        <f>'5E'!K58</f>
        <v>860.82604394403825</v>
      </c>
      <c r="N29" s="3">
        <f>'5E'!L58</f>
        <v>599.76799561888026</v>
      </c>
      <c r="O29" s="3">
        <f t="shared" si="3"/>
        <v>2.6194005887909015</v>
      </c>
      <c r="Q29" s="3">
        <f>AVERAGE('6E'!$K172:$K202) + Calibration!$C$11</f>
        <v>410.18288386846524</v>
      </c>
      <c r="R29" s="3">
        <f>'6E'!L202</f>
        <v>1082.3709745550736</v>
      </c>
      <c r="S29" s="3">
        <f>'6E'!M202</f>
        <v>581.90488743007313</v>
      </c>
      <c r="T29" s="3">
        <f t="shared" si="4"/>
        <v>3.8068494113048406</v>
      </c>
    </row>
    <row r="30" spans="1:20" x14ac:dyDescent="0.25">
      <c r="A30" s="3">
        <f t="shared" si="0"/>
        <v>4.75</v>
      </c>
      <c r="B30" s="3">
        <f>AVERAGE('3E'!$J29:$J59) + Calibration!$C$11</f>
        <v>398.02881339313944</v>
      </c>
      <c r="C30" s="2">
        <f>'3E'!K59</f>
        <v>637.94997617256968</v>
      </c>
      <c r="D30" s="2">
        <f>'3E'!L59</f>
        <v>591.49804830835933</v>
      </c>
      <c r="E30" s="3">
        <f t="shared" si="1"/>
        <v>1.3587621529466691</v>
      </c>
      <c r="G30" s="3">
        <f>AVERAGE('4E'!$J29:$J59) + Calibration!$C$11</f>
        <v>405.1857676108695</v>
      </c>
      <c r="H30" s="3">
        <f>'4E'!K59</f>
        <v>951.02537807442263</v>
      </c>
      <c r="I30" s="3">
        <f>'4E'!L59</f>
        <v>604.89538048370912</v>
      </c>
      <c r="J30" s="3">
        <f t="shared" si="2"/>
        <v>3.0912913045477111</v>
      </c>
      <c r="L30" s="3">
        <f>AVERAGE('5E'!$J29:$J59) + Calibration!$C$11</f>
        <v>398.84771757708762</v>
      </c>
      <c r="M30" s="3">
        <f>'5E'!K59</f>
        <v>924.8853300662455</v>
      </c>
      <c r="N30" s="3">
        <f>'5E'!L59</f>
        <v>598.4034240032571</v>
      </c>
      <c r="O30" s="3">
        <f t="shared" si="3"/>
        <v>2.9791452767082629</v>
      </c>
      <c r="Q30" s="3">
        <f>AVERAGE('6E'!$K173:$K203) + Calibration!$C$11</f>
        <v>409.81826167649905</v>
      </c>
      <c r="R30" s="3">
        <f>'6E'!L203</f>
        <v>1043.8063921031478</v>
      </c>
      <c r="S30" s="3">
        <f>'6E'!M203</f>
        <v>581.45006054803594</v>
      </c>
      <c r="T30" s="3">
        <f t="shared" si="4"/>
        <v>3.5905089282728451</v>
      </c>
    </row>
    <row r="31" spans="1:20" x14ac:dyDescent="0.25">
      <c r="A31" s="3">
        <f t="shared" si="0"/>
        <v>4.833333333333333</v>
      </c>
      <c r="B31" s="3">
        <f>AVERAGE('3E'!$J30:$J60) + Calibration!$C$11</f>
        <v>397.89930257925954</v>
      </c>
      <c r="C31" s="2">
        <f>'3E'!K60</f>
        <v>652.79490082068855</v>
      </c>
      <c r="D31" s="2">
        <f>'3E'!L60</f>
        <v>593.27608875816168</v>
      </c>
      <c r="E31" s="3">
        <f t="shared" si="1"/>
        <v>1.4435679113541173</v>
      </c>
      <c r="G31" s="3">
        <f>AVERAGE('4E'!$J30:$J60) + Calibration!$C$11</f>
        <v>405.4009532827767</v>
      </c>
      <c r="H31" s="3">
        <f>'4E'!K60</f>
        <v>759.73509508247616</v>
      </c>
      <c r="I31" s="3">
        <f>'4E'!L60</f>
        <v>601.54603606868272</v>
      </c>
      <c r="J31" s="3">
        <f t="shared" si="2"/>
        <v>2.0067251083510831</v>
      </c>
      <c r="L31" s="3">
        <f>AVERAGE('5E'!$J30:$J60) + Calibration!$C$11</f>
        <v>399.51320288920078</v>
      </c>
      <c r="M31" s="3">
        <f>'5E'!K60</f>
        <v>1158.4110316374326</v>
      </c>
      <c r="N31" s="3">
        <f>'5E'!L60</f>
        <v>596.41865120385387</v>
      </c>
      <c r="O31" s="3">
        <f t="shared" si="3"/>
        <v>4.2979186817483503</v>
      </c>
      <c r="Q31" s="3">
        <f>AVERAGE('6E'!$K174:$K204) + Calibration!$C$11</f>
        <v>409.71066824280405</v>
      </c>
      <c r="R31" s="3">
        <f>'6E'!L204</f>
        <v>1402.8284931622418</v>
      </c>
      <c r="S31" s="3">
        <f>'6E'!M204</f>
        <v>580.12684698027067</v>
      </c>
      <c r="T31" s="3">
        <f t="shared" si="4"/>
        <v>5.6243930226272676</v>
      </c>
    </row>
    <row r="32" spans="1:20" x14ac:dyDescent="0.25">
      <c r="A32" s="3">
        <f t="shared" si="0"/>
        <v>4.9166666666666661</v>
      </c>
      <c r="B32" s="3">
        <f>AVERAGE('3E'!$J31:$J61) + Calibration!$C$11</f>
        <v>397.71599465003806</v>
      </c>
      <c r="C32" s="2">
        <f>'3E'!K61</f>
        <v>653.88410545714385</v>
      </c>
      <c r="D32" s="2">
        <f>'3E'!L61</f>
        <v>593.9376976095333</v>
      </c>
      <c r="E32" s="3">
        <f t="shared" si="1"/>
        <v>1.4507746199802347</v>
      </c>
      <c r="G32" s="3">
        <f>AVERAGE('4E'!$J31:$J61) + Calibration!$C$11</f>
        <v>405.72373378310863</v>
      </c>
      <c r="H32" s="3">
        <f>'4E'!K61</f>
        <v>687.20458846741803</v>
      </c>
      <c r="I32" s="3">
        <f>'4E'!L61</f>
        <v>594.84734723862994</v>
      </c>
      <c r="J32" s="3">
        <f t="shared" si="2"/>
        <v>1.5941300371061373</v>
      </c>
      <c r="L32" s="3">
        <f>AVERAGE('5E'!$J31:$J61) + Calibration!$C$11</f>
        <v>400.124890687478</v>
      </c>
      <c r="M32" s="3">
        <f>'5E'!K61</f>
        <v>913.10614399434917</v>
      </c>
      <c r="N32" s="3">
        <f>'5E'!L61</f>
        <v>589.92674434313528</v>
      </c>
      <c r="O32" s="3">
        <f t="shared" si="3"/>
        <v>2.9052022926602965</v>
      </c>
      <c r="Q32" s="3">
        <f>AVERAGE('6E'!$K175:$K205) + Calibration!$C$11</f>
        <v>409.26833988130534</v>
      </c>
      <c r="R32" s="3">
        <f>'6E'!L205</f>
        <v>1150.1414404063614</v>
      </c>
      <c r="S32" s="3">
        <f>'6E'!M205</f>
        <v>579.87875658281189</v>
      </c>
      <c r="T32" s="3">
        <f t="shared" si="4"/>
        <v>4.1958379888946027</v>
      </c>
    </row>
    <row r="33" spans="1:20" x14ac:dyDescent="0.25">
      <c r="A33" s="3">
        <f t="shared" si="0"/>
        <v>4.9999999999999991</v>
      </c>
      <c r="B33" s="3">
        <f>AVERAGE('3E'!$J32:$J62) + Calibration!$C$11</f>
        <v>397.5107693406315</v>
      </c>
      <c r="C33" s="2">
        <f>'3E'!K62</f>
        <v>639.48284747765933</v>
      </c>
      <c r="D33" s="2">
        <f>'3E'!L62</f>
        <v>597.74186477161913</v>
      </c>
      <c r="E33" s="3">
        <f t="shared" si="1"/>
        <v>1.3703772440645903</v>
      </c>
      <c r="G33" s="3">
        <f>AVERAGE('4E'!$J32:$J62) + Calibration!$C$11</f>
        <v>406.04651408419335</v>
      </c>
      <c r="H33" s="3">
        <f>'4E'!K62</f>
        <v>641.45947823238907</v>
      </c>
      <c r="I33" s="3">
        <f>'4E'!L62</f>
        <v>593.52417915562046</v>
      </c>
      <c r="J33" s="3">
        <f t="shared" si="2"/>
        <v>1.333230559121747</v>
      </c>
      <c r="L33" s="3">
        <f>AVERAGE('5E'!$J32:$J62) + Calibration!$C$11</f>
        <v>401.08326903651351</v>
      </c>
      <c r="M33" s="3">
        <f>'5E'!K62</f>
        <v>1203.7124308303025</v>
      </c>
      <c r="N33" s="3">
        <f>'5E'!L62</f>
        <v>589.72000785855687</v>
      </c>
      <c r="O33" s="3">
        <f t="shared" si="3"/>
        <v>4.5455853717219936</v>
      </c>
      <c r="Q33" s="3">
        <f>AVERAGE('6E'!$K176:$K206) + Calibration!$C$11</f>
        <v>408.37372040484206</v>
      </c>
      <c r="R33" s="3">
        <f>'6E'!L206</f>
        <v>1093.7063971433731</v>
      </c>
      <c r="S33" s="3">
        <f>'6E'!M206</f>
        <v>581.45006054803594</v>
      </c>
      <c r="T33" s="3">
        <f t="shared" si="4"/>
        <v>3.8812920566996656</v>
      </c>
    </row>
    <row r="34" spans="1:20" x14ac:dyDescent="0.25">
      <c r="A34" s="3">
        <f t="shared" si="0"/>
        <v>5.0833333333333321</v>
      </c>
      <c r="B34" s="3">
        <f>AVERAGE('3E'!$J33:$J63) + Calibration!$C$11</f>
        <v>397.27366509305671</v>
      </c>
      <c r="C34" s="2">
        <f>'3E'!K63</f>
        <v>666.06665896943332</v>
      </c>
      <c r="D34" s="2">
        <f>'3E'!L63</f>
        <v>598.65156402044931</v>
      </c>
      <c r="E34" s="3">
        <f t="shared" si="1"/>
        <v>1.5222739954466373</v>
      </c>
      <c r="G34" s="3">
        <f>AVERAGE('4E'!$J33:$J63) + Calibration!$C$11</f>
        <v>406.22982101717952</v>
      </c>
      <c r="H34" s="3">
        <f>'4E'!K63</f>
        <v>643.83952080103654</v>
      </c>
      <c r="I34" s="3">
        <f>'4E'!L63</f>
        <v>593.9376976095333</v>
      </c>
      <c r="J34" s="3">
        <f t="shared" si="2"/>
        <v>1.3456714843289572</v>
      </c>
      <c r="L34" s="3">
        <f>AVERAGE('5E'!$J33:$J63) + Calibration!$C$11</f>
        <v>402.26679601016923</v>
      </c>
      <c r="M34" s="3">
        <f>'5E'!K63</f>
        <v>1639.2184412024017</v>
      </c>
      <c r="N34" s="3">
        <f>'5E'!L63</f>
        <v>591.49804830835933</v>
      </c>
      <c r="O34" s="3">
        <f t="shared" si="3"/>
        <v>7.0053139999887488</v>
      </c>
      <c r="Q34" s="3">
        <f>AVERAGE('6E'!$K177:$K207) + Calibration!$C$11</f>
        <v>407.33165847329087</v>
      </c>
      <c r="R34" s="3">
        <f>'6E'!L207</f>
        <v>1058.6513167512667</v>
      </c>
      <c r="S34" s="3">
        <f>'6E'!M207</f>
        <v>580.12684698027067</v>
      </c>
      <c r="T34" s="3">
        <f t="shared" si="4"/>
        <v>3.6886637714067723</v>
      </c>
    </row>
    <row r="35" spans="1:20" x14ac:dyDescent="0.25">
      <c r="A35" s="3">
        <f t="shared" si="0"/>
        <v>5.1666666666666652</v>
      </c>
      <c r="B35" s="3">
        <f>AVERAGE('3E'!$J34:$J64) + Calibration!$C$11</f>
        <v>397.25174791211879</v>
      </c>
      <c r="C35" s="2">
        <f>'3E'!K64</f>
        <v>639.48284747765933</v>
      </c>
      <c r="D35" s="2">
        <f>'3E'!L64</f>
        <v>598.65156402044931</v>
      </c>
      <c r="E35" s="3">
        <f t="shared" si="1"/>
        <v>1.37184417807653</v>
      </c>
      <c r="G35" s="3">
        <f>AVERAGE('4E'!$J34:$J64) + Calibration!$C$11</f>
        <v>406.71399107031237</v>
      </c>
      <c r="H35" s="3">
        <f>'4E'!K64</f>
        <v>636.45740409572136</v>
      </c>
      <c r="I35" s="3">
        <f>'4E'!L64</f>
        <v>592.61447990679028</v>
      </c>
      <c r="J35" s="3">
        <f t="shared" si="2"/>
        <v>1.3011217972243185</v>
      </c>
      <c r="L35" s="3">
        <f>AVERAGE('5E'!$J34:$J64) + Calibration!$C$11</f>
        <v>403.1175809255098</v>
      </c>
      <c r="M35" s="3">
        <f>'5E'!K64</f>
        <v>1116.5789320911035</v>
      </c>
      <c r="N35" s="3">
        <f>'5E'!L64</f>
        <v>594.39252035659274</v>
      </c>
      <c r="O35" s="3">
        <f t="shared" si="3"/>
        <v>4.0405951285140889</v>
      </c>
      <c r="Q35" s="3">
        <f>AVERAGE('6E'!$K178:$K208) + Calibration!$C$11</f>
        <v>406.50478360837667</v>
      </c>
      <c r="R35" s="3">
        <f>'6E'!L208</f>
        <v>1174.1031799905475</v>
      </c>
      <c r="S35" s="3">
        <f>'6E'!M208</f>
        <v>581.24327857870162</v>
      </c>
      <c r="T35" s="3">
        <f t="shared" si="4"/>
        <v>4.3471932095690473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397.12223709823883</v>
      </c>
      <c r="C36" s="2">
        <f>'3E'!K65</f>
        <v>662.59745613785515</v>
      </c>
      <c r="D36" s="2">
        <f>'3E'!L65</f>
        <v>599.76799561888026</v>
      </c>
      <c r="E36" s="3">
        <f t="shared" si="1"/>
        <v>1.5034842112193363</v>
      </c>
      <c r="G36" s="3">
        <f>AVERAGE('4E'!$J35:$J65) + Calibration!$C$11</f>
        <v>406.73590825125029</v>
      </c>
      <c r="H36" s="3">
        <f>'4E'!K65</f>
        <v>706.8096022867885</v>
      </c>
      <c r="I36" s="3">
        <f>'4E'!L65</f>
        <v>590.58834905952915</v>
      </c>
      <c r="J36" s="3">
        <f t="shared" si="2"/>
        <v>1.6994281530938995</v>
      </c>
      <c r="L36" s="3">
        <f>AVERAGE('5E'!$J35:$J65) + Calibration!$C$11</f>
        <v>403.65554829323156</v>
      </c>
      <c r="M36" s="3">
        <f>'5E'!K65</f>
        <v>1183.9056384927512</v>
      </c>
      <c r="N36" s="3">
        <f>'5E'!L65</f>
        <v>595.05412920796414</v>
      </c>
      <c r="O36" s="3">
        <f t="shared" si="3"/>
        <v>4.4188444242036109</v>
      </c>
      <c r="Q36" s="3">
        <f>AVERAGE('6E'!$K179:$K209) + Calibration!$C$11</f>
        <v>405.63407418233976</v>
      </c>
      <c r="R36" s="3">
        <f>'6E'!L209</f>
        <v>1203.954411761762</v>
      </c>
      <c r="S36" s="3">
        <f>'6E'!M209</f>
        <v>580.99518818124284</v>
      </c>
      <c r="T36" s="3">
        <f t="shared" si="4"/>
        <v>4.5211829088531204</v>
      </c>
    </row>
    <row r="37" spans="1:20" x14ac:dyDescent="0.25">
      <c r="A37" s="3">
        <f t="shared" si="5"/>
        <v>5.3333333333333313</v>
      </c>
      <c r="B37" s="3">
        <f>AVERAGE('3E'!$J36:$J66) + Calibration!$C$11</f>
        <v>396.76757666350312</v>
      </c>
      <c r="C37" s="2">
        <f>'3E'!K66</f>
        <v>659.08790970451116</v>
      </c>
      <c r="D37" s="2">
        <f>'3E'!L66</f>
        <v>595.96382845679443</v>
      </c>
      <c r="E37" s="3">
        <f t="shared" si="1"/>
        <v>1.4856169266408963</v>
      </c>
      <c r="G37" s="3">
        <f>AVERAGE('4E'!$J36:$J66) + Calibration!$C$11</f>
        <v>406.88534337657944</v>
      </c>
      <c r="H37" s="3">
        <f>'4E'!K66</f>
        <v>633.39157273849287</v>
      </c>
      <c r="I37" s="3">
        <f>'4E'!L66</f>
        <v>594.18578800699197</v>
      </c>
      <c r="J37" s="3">
        <f t="shared" si="2"/>
        <v>1.2827884305752963</v>
      </c>
      <c r="L37" s="3">
        <f>AVERAGE('5E'!$J36:$J66) + Calibration!$C$11</f>
        <v>403.66550985121495</v>
      </c>
      <c r="M37" s="3">
        <f>'5E'!K66</f>
        <v>1082.6130523014958</v>
      </c>
      <c r="N37" s="3">
        <f>'5E'!L66</f>
        <v>594.39252035659274</v>
      </c>
      <c r="O37" s="3">
        <f t="shared" si="3"/>
        <v>3.8451306830557224</v>
      </c>
      <c r="Q37" s="3">
        <f>AVERAGE('6E'!$K180:$K210) + Calibration!$C$11</f>
        <v>405.09610801010052</v>
      </c>
      <c r="R37" s="3">
        <f>'6E'!L210</f>
        <v>1455.1085932125525</v>
      </c>
      <c r="S37" s="3">
        <f>'6E'!M210</f>
        <v>579.67202009823336</v>
      </c>
      <c r="T37" s="3">
        <f t="shared" si="4"/>
        <v>5.9466084962509465</v>
      </c>
    </row>
    <row r="38" spans="1:20" x14ac:dyDescent="0.25">
      <c r="A38" s="3">
        <f t="shared" si="5"/>
        <v>5.4166666666666643</v>
      </c>
      <c r="B38" s="3">
        <f>AVERAGE('3E'!$J37:$J67) + Calibration!$C$11</f>
        <v>395.97058766802166</v>
      </c>
      <c r="C38" s="2">
        <f>'3E'!K67</f>
        <v>617.49778705568463</v>
      </c>
      <c r="D38" s="2">
        <f>'3E'!L67</f>
        <v>597.9899551690778</v>
      </c>
      <c r="E38" s="3">
        <f t="shared" si="1"/>
        <v>1.2545903449665741</v>
      </c>
      <c r="G38" s="3">
        <f>AVERAGE('4E'!$J37:$J67) + Calibration!$C$11</f>
        <v>406.92917793770232</v>
      </c>
      <c r="H38" s="3">
        <f>'4E'!K67</f>
        <v>624.67822205778168</v>
      </c>
      <c r="I38" s="3">
        <f>'4E'!L67</f>
        <v>597.28699240482615</v>
      </c>
      <c r="J38" s="3">
        <f t="shared" si="2"/>
        <v>1.23319325633097</v>
      </c>
      <c r="L38" s="3">
        <f>AVERAGE('5E'!$J37:$J67) + Calibration!$C$11</f>
        <v>404.07396660430391</v>
      </c>
      <c r="M38" s="3">
        <f>'5E'!K67</f>
        <v>938.60075084966786</v>
      </c>
      <c r="N38" s="3">
        <f>'5E'!L67</f>
        <v>589.92674434313528</v>
      </c>
      <c r="O38" s="3">
        <f t="shared" si="3"/>
        <v>3.0272225916002422</v>
      </c>
      <c r="Q38" s="3">
        <f>AVERAGE('6E'!$K181:$K211) + Calibration!$C$11</f>
        <v>404.58005782331662</v>
      </c>
      <c r="R38" s="3">
        <f>'6E'!L211</f>
        <v>1042.5155057634743</v>
      </c>
      <c r="S38" s="3">
        <f>'6E'!M211</f>
        <v>580.33357932987144</v>
      </c>
      <c r="T38" s="3">
        <f t="shared" si="4"/>
        <v>3.6128640451824379</v>
      </c>
    </row>
    <row r="39" spans="1:20" x14ac:dyDescent="0.25">
      <c r="A39" s="3">
        <f t="shared" si="5"/>
        <v>5.4999999999999973</v>
      </c>
      <c r="B39" s="3">
        <f>AVERAGE('3E'!$J38:$J68) + Calibration!$C$11</f>
        <v>395.26126799403289</v>
      </c>
      <c r="C39" s="2">
        <f>'3E'!K68</f>
        <v>632.10073077234404</v>
      </c>
      <c r="D39" s="2">
        <f>'3E'!L68</f>
        <v>593.9376976095333</v>
      </c>
      <c r="E39" s="3">
        <f t="shared" si="1"/>
        <v>1.3413093477011981</v>
      </c>
      <c r="G39" s="3">
        <f>AVERAGE('4E'!$J38:$J68) + Calibration!$C$11</f>
        <v>407.00489123774639</v>
      </c>
      <c r="H39" s="3">
        <f>'4E'!K68</f>
        <v>617.05407601352579</v>
      </c>
      <c r="I39" s="3">
        <f>'4E'!L68</f>
        <v>593.52417915562046</v>
      </c>
      <c r="J39" s="3">
        <f t="shared" si="2"/>
        <v>1.1895861091379314</v>
      </c>
      <c r="L39" s="3">
        <f>AVERAGE('5E'!$J38:$J68) + Calibration!$C$11</f>
        <v>404.18156003799885</v>
      </c>
      <c r="M39" s="3">
        <f>'5E'!K68</f>
        <v>818.55018494806893</v>
      </c>
      <c r="N39" s="3">
        <f>'5E'!L68</f>
        <v>592.40774755718951</v>
      </c>
      <c r="O39" s="3">
        <f t="shared" si="3"/>
        <v>2.3467225582512437</v>
      </c>
      <c r="Q39" s="3">
        <f>AVERAGE('6E'!$K182:$K212) + Calibration!$C$11</f>
        <v>404.19351845041263</v>
      </c>
      <c r="R39" s="3">
        <f>'6E'!L212</f>
        <v>1571.8916379857912</v>
      </c>
      <c r="S39" s="3">
        <f>'6E'!M212</f>
        <v>578.10071613300954</v>
      </c>
      <c r="T39" s="3">
        <f t="shared" si="4"/>
        <v>6.613105707354042</v>
      </c>
    </row>
    <row r="40" spans="1:20" x14ac:dyDescent="0.25">
      <c r="A40" s="3">
        <f t="shared" si="5"/>
        <v>5.5833333333333304</v>
      </c>
      <c r="B40" s="3">
        <f>AVERAGE('3E'!$J39:$J69) + Calibration!$C$11</f>
        <v>394.93848769294806</v>
      </c>
      <c r="C40" s="2">
        <f>'3E'!K69</f>
        <v>668.89041258023951</v>
      </c>
      <c r="D40" s="2">
        <f>'3E'!L69</f>
        <v>596.1705608063952</v>
      </c>
      <c r="E40" s="3">
        <f t="shared" si="1"/>
        <v>1.5514909270673729</v>
      </c>
      <c r="G40" s="3">
        <f>AVERAGE('4E'!$J39:$J69) + Calibration!$C$11</f>
        <v>406.8435014856982</v>
      </c>
      <c r="H40" s="3">
        <f>'4E'!K69</f>
        <v>644.28328428463351</v>
      </c>
      <c r="I40" s="3">
        <f>'4E'!L69</f>
        <v>597.28699240482615</v>
      </c>
      <c r="J40" s="3">
        <f t="shared" si="2"/>
        <v>1.3447091816892911</v>
      </c>
      <c r="L40" s="3">
        <f>AVERAGE('5E'!$J39:$J69) + Calibration!$C$11</f>
        <v>404.28915347169374</v>
      </c>
      <c r="M40" s="3">
        <f>'5E'!K69</f>
        <v>830.53105272318362</v>
      </c>
      <c r="N40" s="3">
        <f>'5E'!L69</f>
        <v>591.04317594156635</v>
      </c>
      <c r="O40" s="3">
        <f t="shared" si="3"/>
        <v>2.4139652959063032</v>
      </c>
      <c r="Q40" s="3">
        <f>AVERAGE('6E'!$K183:$K213) + Calibration!$C$11</f>
        <v>404.03212750288185</v>
      </c>
      <c r="R40" s="3">
        <f>'6E'!L213</f>
        <v>1665.8021558792132</v>
      </c>
      <c r="S40" s="3">
        <f>'6E'!M213</f>
        <v>577.43910728163792</v>
      </c>
      <c r="T40" s="3">
        <f t="shared" si="4"/>
        <v>7.1458696699313951</v>
      </c>
    </row>
    <row r="41" spans="1:20" x14ac:dyDescent="0.25">
      <c r="A41" s="3">
        <f t="shared" si="5"/>
        <v>5.6666666666666634</v>
      </c>
      <c r="B41" s="3">
        <f>AVERAGE('3E'!$J40:$J70) + Calibration!$C$11</f>
        <v>394.30488251448583</v>
      </c>
      <c r="C41" s="2">
        <f>'3E'!K70</f>
        <v>665.17918444367751</v>
      </c>
      <c r="D41" s="2">
        <f>'3E'!L70</f>
        <v>595.50895195502369</v>
      </c>
      <c r="E41" s="3">
        <f t="shared" si="1"/>
        <v>1.5340612116222616</v>
      </c>
      <c r="G41" s="3">
        <f>AVERAGE('4E'!$J40:$J70) + Calibration!$C$11</f>
        <v>407.03677117215028</v>
      </c>
      <c r="H41" s="3">
        <f>'4E'!K70</f>
        <v>647.10703789543982</v>
      </c>
      <c r="I41" s="3">
        <f>'4E'!L70</f>
        <v>598.19669165365633</v>
      </c>
      <c r="J41" s="3">
        <f t="shared" si="2"/>
        <v>1.3596065836480882</v>
      </c>
      <c r="L41" s="3">
        <f>AVERAGE('5E'!$J40:$J70) + Calibration!$C$11</f>
        <v>404.38479247791673</v>
      </c>
      <c r="M41" s="3">
        <f>'5E'!K70</f>
        <v>1151.2306450428168</v>
      </c>
      <c r="N41" s="3">
        <f>'5E'!L70</f>
        <v>592.40774755718951</v>
      </c>
      <c r="O41" s="3">
        <f t="shared" si="3"/>
        <v>4.2296638895640486</v>
      </c>
      <c r="Q41" s="3">
        <f>AVERAGE('6E'!$K184:$K214) + Calibration!$C$11</f>
        <v>403.79502445078964</v>
      </c>
      <c r="R41" s="3">
        <f>'6E'!L214</f>
        <v>1271.4828966815905</v>
      </c>
      <c r="S41" s="3">
        <f>'6E'!M214</f>
        <v>577.43910728163792</v>
      </c>
      <c r="T41" s="3">
        <f t="shared" si="4"/>
        <v>4.9140368765298339</v>
      </c>
    </row>
    <row r="42" spans="1:20" x14ac:dyDescent="0.25">
      <c r="A42" s="3">
        <f t="shared" si="5"/>
        <v>5.7499999999999964</v>
      </c>
      <c r="B42" s="3">
        <f>AVERAGE('3E'!$J41:$J71) + Calibration!$C$11</f>
        <v>393.99405783635558</v>
      </c>
      <c r="C42" s="2">
        <f>'3E'!K71</f>
        <v>634.92448841710711</v>
      </c>
      <c r="D42" s="2">
        <f>'3E'!L71</f>
        <v>595.50895195502369</v>
      </c>
      <c r="E42" s="3">
        <f t="shared" si="1"/>
        <v>1.3644780092501991</v>
      </c>
      <c r="G42" s="3">
        <f>AVERAGE('4E'!$J41:$J71) + Calibration!$C$11</f>
        <v>406.72594629477288</v>
      </c>
      <c r="H42" s="3">
        <f>'4E'!K71</f>
        <v>620.9669898872628</v>
      </c>
      <c r="I42" s="3">
        <f>'4E'!L71</f>
        <v>600.88442721731121</v>
      </c>
      <c r="J42" s="3">
        <f t="shared" si="2"/>
        <v>1.2133261537619999</v>
      </c>
      <c r="L42" s="3">
        <f>AVERAGE('5E'!$J41:$J71) + Calibration!$C$11</f>
        <v>404.59001778732323</v>
      </c>
      <c r="M42" s="3">
        <f>'5E'!K71</f>
        <v>1163.6551794865657</v>
      </c>
      <c r="N42" s="3">
        <f>'5E'!L71</f>
        <v>595.05412920796414</v>
      </c>
      <c r="O42" s="3">
        <f t="shared" si="3"/>
        <v>4.2988663500496376</v>
      </c>
      <c r="Q42" s="3">
        <f>AVERAGE('6E'!$K185:$K215) + Calibration!$C$11</f>
        <v>403.86077619285032</v>
      </c>
      <c r="R42" s="3">
        <f>'6E'!L215</f>
        <v>1016.1737720181225</v>
      </c>
      <c r="S42" s="3">
        <f>'6E'!M215</f>
        <v>579.67202009823336</v>
      </c>
      <c r="T42" s="3">
        <f t="shared" si="4"/>
        <v>3.4677546359245239</v>
      </c>
    </row>
    <row r="43" spans="1:20" x14ac:dyDescent="0.25">
      <c r="A43" s="3">
        <f t="shared" si="5"/>
        <v>5.8333333333333295</v>
      </c>
      <c r="B43" s="3">
        <f>AVERAGE('3E'!$J42:$J72) + Calibration!$C$11</f>
        <v>393.74699203079746</v>
      </c>
      <c r="C43" s="2">
        <f>'3E'!K72</f>
        <v>666.71205171481029</v>
      </c>
      <c r="D43" s="2">
        <f>'3E'!L72</f>
        <v>593.27608875816168</v>
      </c>
      <c r="E43" s="3">
        <f t="shared" si="1"/>
        <v>1.5459019449503273</v>
      </c>
      <c r="G43" s="3">
        <f>AVERAGE('4E'!$J42:$J72) + Calibration!$C$11</f>
        <v>406.68211173365012</v>
      </c>
      <c r="H43" s="3">
        <f>'4E'!K72</f>
        <v>691.76294752797003</v>
      </c>
      <c r="I43" s="3">
        <f>'4E'!L72</f>
        <v>596.62538355345464</v>
      </c>
      <c r="J43" s="3">
        <f t="shared" si="2"/>
        <v>1.6145180596837965</v>
      </c>
      <c r="L43" s="3">
        <f>AVERAGE('5E'!$J42:$J72) + Calibration!$C$11</f>
        <v>404.83708359288141</v>
      </c>
      <c r="M43" s="3">
        <f>'5E'!K72</f>
        <v>956.22913391430848</v>
      </c>
      <c r="N43" s="3">
        <f>'5E'!L72</f>
        <v>594.39252035659274</v>
      </c>
      <c r="O43" s="3">
        <f t="shared" si="3"/>
        <v>3.1227368221001899</v>
      </c>
      <c r="Q43" s="3">
        <f>AVERAGE('6E'!$K186:$K216) + Calibration!$C$11</f>
        <v>403.72130262550451</v>
      </c>
      <c r="R43" s="3">
        <f>'6E'!L216</f>
        <v>1142.96096103074</v>
      </c>
      <c r="S43" s="3">
        <f>'6E'!M216</f>
        <v>580.78845583164207</v>
      </c>
      <c r="T43" s="3">
        <f t="shared" si="4"/>
        <v>4.1865872029042004</v>
      </c>
    </row>
    <row r="44" spans="1:20" x14ac:dyDescent="0.25">
      <c r="A44" s="3">
        <f t="shared" si="5"/>
        <v>5.9166666666666625</v>
      </c>
      <c r="B44" s="3">
        <f>AVERAGE('3E'!$J43:$J73) + Calibration!$C$11</f>
        <v>393.37041421587679</v>
      </c>
      <c r="C44" s="2">
        <f>'3E'!K73</f>
        <v>636.45740409572136</v>
      </c>
      <c r="D44" s="2">
        <f>'3E'!L73</f>
        <v>589.92674434313528</v>
      </c>
      <c r="E44" s="3">
        <f t="shared" si="1"/>
        <v>1.3766914010254245</v>
      </c>
      <c r="G44" s="3">
        <f>AVERAGE('4E'!$J43:$J73) + Calibration!$C$11</f>
        <v>406.56256387248328</v>
      </c>
      <c r="H44" s="3">
        <f>'4E'!K73</f>
        <v>858.84941318930851</v>
      </c>
      <c r="I44" s="3">
        <f>'4E'!L73</f>
        <v>595.50895195502369</v>
      </c>
      <c r="J44" s="3">
        <f t="shared" si="2"/>
        <v>2.5614674670953366</v>
      </c>
      <c r="L44" s="3">
        <f>AVERAGE('5E'!$J43:$J73) + Calibration!$C$11</f>
        <v>404.87892528451567</v>
      </c>
      <c r="M44" s="3">
        <f>'5E'!K73</f>
        <v>810.52267146342001</v>
      </c>
      <c r="N44" s="3">
        <f>'5E'!L73</f>
        <v>595.50895195502369</v>
      </c>
      <c r="O44" s="3">
        <f t="shared" si="3"/>
        <v>2.2973103477083323</v>
      </c>
      <c r="Q44" s="3">
        <f>AVERAGE('6E'!$K187:$K217) + Calibration!$C$11</f>
        <v>403.52803293905254</v>
      </c>
      <c r="R44" s="3">
        <f>'6E'!L217</f>
        <v>1001.7725140386377</v>
      </c>
      <c r="S44" s="3">
        <f>'6E'!M217</f>
        <v>580.12684698027067</v>
      </c>
      <c r="T44" s="3">
        <f t="shared" si="4"/>
        <v>3.3880794412231285</v>
      </c>
    </row>
    <row r="45" spans="1:20" x14ac:dyDescent="0.25">
      <c r="A45" s="3">
        <f t="shared" si="5"/>
        <v>5.9999999999999956</v>
      </c>
      <c r="B45" s="3">
        <f>AVERAGE('3E'!$J44:$J74) + Calibration!$C$11</f>
        <v>392.61725998076514</v>
      </c>
      <c r="C45" s="2">
        <f>'3E'!K74</f>
        <v>696.11962085134735</v>
      </c>
      <c r="D45" s="2">
        <f>'3E'!L74</f>
        <v>587.69387701129563</v>
      </c>
      <c r="E45" s="3">
        <f t="shared" si="1"/>
        <v>1.7188459596623189</v>
      </c>
      <c r="G45" s="3">
        <f>AVERAGE('4E'!$J44:$J74) + Calibration!$C$11</f>
        <v>406.15410711939433</v>
      </c>
      <c r="H45" s="3">
        <f>'4E'!K74</f>
        <v>699.62916728469133</v>
      </c>
      <c r="I45" s="3">
        <f>'4E'!L74</f>
        <v>599.10639090248651</v>
      </c>
      <c r="J45" s="3">
        <f t="shared" si="2"/>
        <v>1.6620576524670809</v>
      </c>
      <c r="L45" s="3">
        <f>AVERAGE('5E'!$J44:$J74) + Calibration!$C$11</f>
        <v>405.02039052586747</v>
      </c>
      <c r="M45" s="3">
        <f>'5E'!K74</f>
        <v>1018.1100067296481</v>
      </c>
      <c r="N45" s="3">
        <f>'5E'!L74</f>
        <v>598.19669165365633</v>
      </c>
      <c r="O45" s="3">
        <f t="shared" si="3"/>
        <v>3.4721529239508899</v>
      </c>
      <c r="Q45" s="3">
        <f>AVERAGE('6E'!$K188:$K218) + Calibration!$C$11</f>
        <v>403.32280762964604</v>
      </c>
      <c r="R45" s="3">
        <f>'6E'!L218</f>
        <v>784.14054570882092</v>
      </c>
      <c r="S45" s="3">
        <f>'6E'!M218</f>
        <v>579.42388008104115</v>
      </c>
      <c r="T45" s="3">
        <f t="shared" si="4"/>
        <v>2.1567114950524218</v>
      </c>
    </row>
    <row r="46" spans="1:20" x14ac:dyDescent="0.25">
      <c r="A46" s="3">
        <f t="shared" si="5"/>
        <v>6.0833333333333286</v>
      </c>
      <c r="B46" s="3">
        <f>AVERAGE('3E'!$J45:$J75) + Calibration!$C$11</f>
        <v>392.06733699008896</v>
      </c>
      <c r="C46" s="2">
        <f>'3E'!K75</f>
        <v>679.58039401568067</v>
      </c>
      <c r="D46" s="2">
        <f>'3E'!L75</f>
        <v>588.35543624293359</v>
      </c>
      <c r="E46" s="3">
        <f t="shared" si="1"/>
        <v>1.6282926267889237</v>
      </c>
      <c r="G46" s="3">
        <f>AVERAGE('4E'!$J45:$J75) + Calibration!$C$11</f>
        <v>405.32523938499162</v>
      </c>
      <c r="H46" s="3">
        <f>'4E'!K75</f>
        <v>716.81379089969175</v>
      </c>
      <c r="I46" s="3">
        <f>'4E'!L75</f>
        <v>599.76799561888026</v>
      </c>
      <c r="J46" s="3">
        <f t="shared" si="2"/>
        <v>1.7640747067546307</v>
      </c>
      <c r="L46" s="3">
        <f>AVERAGE('5E'!$J45:$J75) + Calibration!$C$11</f>
        <v>405.07418664497374</v>
      </c>
      <c r="M46" s="3">
        <f>'5E'!K75</f>
        <v>908.10407389163811</v>
      </c>
      <c r="N46" s="3">
        <f>'5E'!L75</f>
        <v>596.87352357064685</v>
      </c>
      <c r="O46" s="3">
        <f t="shared" si="3"/>
        <v>2.848844031404461</v>
      </c>
      <c r="Q46" s="3">
        <f>AVERAGE('6E'!$K189:$K219) + Calibration!$C$11</f>
        <v>403.59179061614208</v>
      </c>
      <c r="R46" s="3">
        <f>'6E'!L219</f>
        <v>769.09389095000256</v>
      </c>
      <c r="S46" s="3">
        <f>'6E'!M219</f>
        <v>582.1116197796739</v>
      </c>
      <c r="T46" s="3">
        <f t="shared" si="4"/>
        <v>2.0699733821010997</v>
      </c>
    </row>
    <row r="47" spans="1:20" x14ac:dyDescent="0.25">
      <c r="A47" s="3">
        <f t="shared" si="5"/>
        <v>6.1666666666666616</v>
      </c>
      <c r="B47" s="3">
        <f>AVERAGE('3E'!$J46:$J76) + Calibration!$C$11</f>
        <v>391.47557230777846</v>
      </c>
      <c r="C47" s="2">
        <f>'3E'!K76</f>
        <v>642.1049193852474</v>
      </c>
      <c r="D47" s="2">
        <f>'3E'!L76</f>
        <v>589.72000785855687</v>
      </c>
      <c r="E47" s="3">
        <f t="shared" si="1"/>
        <v>1.4194065553928557</v>
      </c>
      <c r="G47" s="3">
        <f>AVERAGE('4E'!$J46:$J76) + Calibration!$C$11</f>
        <v>404.79723477073583</v>
      </c>
      <c r="H47" s="3">
        <f>'4E'!K76</f>
        <v>785.22970193779486</v>
      </c>
      <c r="I47" s="3">
        <f>'4E'!L76</f>
        <v>601.33930371908195</v>
      </c>
      <c r="J47" s="3">
        <f t="shared" si="2"/>
        <v>2.1545295635881452</v>
      </c>
      <c r="L47" s="3">
        <f>AVERAGE('5E'!$J46:$J76) + Calibration!$C$11</f>
        <v>405.3630953376487</v>
      </c>
      <c r="M47" s="3">
        <f>'5E'!K76</f>
        <v>1032.5112647091328</v>
      </c>
      <c r="N47" s="3">
        <f>'5E'!L76</f>
        <v>597.08026005522538</v>
      </c>
      <c r="O47" s="3">
        <f t="shared" si="3"/>
        <v>3.5517717026704037</v>
      </c>
      <c r="Q47" s="3">
        <f>AVERAGE('6E'!$K190:$K220) + Calibration!$C$11</f>
        <v>403.66750511166867</v>
      </c>
      <c r="R47" s="3">
        <f>'6E'!L220</f>
        <v>788.73924837113896</v>
      </c>
      <c r="S47" s="3">
        <f>'6E'!M220</f>
        <v>584.59262299372801</v>
      </c>
      <c r="T47" s="3">
        <f t="shared" si="4"/>
        <v>2.1808034974854809</v>
      </c>
    </row>
    <row r="48" spans="1:20" x14ac:dyDescent="0.25">
      <c r="A48" s="3">
        <f t="shared" si="5"/>
        <v>6.2499999999999947</v>
      </c>
      <c r="B48" s="3">
        <f>AVERAGE('3E'!$J47:$J77) + Calibration!$C$11</f>
        <v>391.14282905398062</v>
      </c>
      <c r="C48" s="2">
        <f>'3E'!K77</f>
        <v>626.65490121999278</v>
      </c>
      <c r="D48" s="2">
        <f>'3E'!L77</f>
        <v>592.82121639136881</v>
      </c>
      <c r="E48" s="3">
        <f t="shared" si="1"/>
        <v>1.3337918444293977</v>
      </c>
      <c r="G48" s="3">
        <f>AVERAGE('4E'!$J47:$J77) + Calibration!$C$11</f>
        <v>404.12975778461686</v>
      </c>
      <c r="H48" s="3">
        <f>'4E'!K77</f>
        <v>830.32936698600872</v>
      </c>
      <c r="I48" s="3">
        <f>'4E'!L77</f>
        <v>597.9899551690778</v>
      </c>
      <c r="J48" s="3">
        <f t="shared" si="2"/>
        <v>2.4137257917339587</v>
      </c>
      <c r="L48" s="3">
        <f>AVERAGE('5E'!$J47:$J77) + Calibration!$C$11</f>
        <v>405.11602833660794</v>
      </c>
      <c r="M48" s="3">
        <f>'5E'!K77</f>
        <v>883.900260594987</v>
      </c>
      <c r="N48" s="3">
        <f>'5E'!L77</f>
        <v>599.76799561888026</v>
      </c>
      <c r="O48" s="3">
        <f t="shared" si="3"/>
        <v>2.711531932755741</v>
      </c>
      <c r="Q48" s="3">
        <f>AVERAGE('6E'!$K191:$K221) + Calibration!$C$11</f>
        <v>403.56987323595712</v>
      </c>
      <c r="R48" s="3">
        <f>'6E'!L221</f>
        <v>807.65852180940976</v>
      </c>
      <c r="S48" s="3">
        <f>'6E'!M221</f>
        <v>584.34453259626923</v>
      </c>
      <c r="T48" s="3">
        <f t="shared" si="4"/>
        <v>2.2885032556371407</v>
      </c>
    </row>
    <row r="49" spans="1:20" x14ac:dyDescent="0.25">
      <c r="A49" s="3">
        <f t="shared" si="5"/>
        <v>6.3333333333333277</v>
      </c>
      <c r="B49" s="3">
        <f>AVERAGE('3E'!$J48:$J78) + Calibration!$C$11</f>
        <v>390.60486168625891</v>
      </c>
      <c r="C49" s="2">
        <f>'3E'!K78</f>
        <v>599.62737465210319</v>
      </c>
      <c r="D49" s="2">
        <f>'3E'!L78</f>
        <v>594.39252035659274</v>
      </c>
      <c r="E49" s="3">
        <f t="shared" si="1"/>
        <v>1.1837716875059408</v>
      </c>
      <c r="G49" s="3">
        <f>AVERAGE('4E'!$J48:$J78) + Calibration!$C$11</f>
        <v>403.5599114787268</v>
      </c>
      <c r="H49" s="3">
        <f>'4E'!K78</f>
        <v>832.70936518113137</v>
      </c>
      <c r="I49" s="3">
        <f>'4E'!L78</f>
        <v>596.62538355345464</v>
      </c>
      <c r="J49" s="3">
        <f t="shared" si="2"/>
        <v>2.4304318505852103</v>
      </c>
      <c r="L49" s="3">
        <f>AVERAGE('5E'!$J48:$J78) + Calibration!$C$11</f>
        <v>404.98651752272809</v>
      </c>
      <c r="M49" s="3">
        <f>'5E'!K78</f>
        <v>1076.2796998159072</v>
      </c>
      <c r="N49" s="3">
        <f>'5E'!L78</f>
        <v>601.54603606868272</v>
      </c>
      <c r="O49" s="3">
        <f t="shared" si="3"/>
        <v>3.8017812145636309</v>
      </c>
      <c r="Q49" s="3">
        <f>AVERAGE('6E'!$K192:$K222) + Calibration!$C$11</f>
        <v>403.96637436609154</v>
      </c>
      <c r="R49" s="3">
        <f>'6E'!L222</f>
        <v>996.52836215554794</v>
      </c>
      <c r="S49" s="3">
        <f>'6E'!M222</f>
        <v>584.13780024666846</v>
      </c>
      <c r="T49" s="3">
        <f t="shared" si="4"/>
        <v>3.3558973829389496</v>
      </c>
    </row>
    <row r="50" spans="1:20" x14ac:dyDescent="0.25">
      <c r="A50" s="3">
        <f t="shared" si="5"/>
        <v>6.4166666666666607</v>
      </c>
      <c r="B50" s="3">
        <f>AVERAGE('3E'!$J49:$J79) + Calibration!$C$11</f>
        <v>390.20636669040039</v>
      </c>
      <c r="C50" s="2">
        <f>'3E'!K79</f>
        <v>568.04149305761814</v>
      </c>
      <c r="D50" s="2">
        <f>'3E'!L79</f>
        <v>596.62538355345464</v>
      </c>
      <c r="E50" s="3">
        <f t="shared" si="1"/>
        <v>1.0071459990147251</v>
      </c>
      <c r="G50" s="3">
        <f>AVERAGE('4E'!$J49:$J79) + Calibration!$C$11</f>
        <v>403.48419817868279</v>
      </c>
      <c r="H50" s="3">
        <f>'4E'!K79</f>
        <v>849.73269910216095</v>
      </c>
      <c r="I50" s="3">
        <f>'4E'!L79</f>
        <v>594.18578800699197</v>
      </c>
      <c r="J50" s="3">
        <f t="shared" si="2"/>
        <v>2.5272700700498363</v>
      </c>
      <c r="L50" s="3">
        <f>AVERAGE('5E'!$J49:$J79) + Calibration!$C$11</f>
        <v>404.87892408903321</v>
      </c>
      <c r="M50" s="3">
        <f>'5E'!K79</f>
        <v>1997.7967787778987</v>
      </c>
      <c r="N50" s="3">
        <f>'5E'!L79</f>
        <v>593.27608875816168</v>
      </c>
      <c r="O50" s="3">
        <f t="shared" si="3"/>
        <v>9.0212821104658207</v>
      </c>
      <c r="Q50" s="3">
        <f>AVERAGE('6E'!$K193:$K223) + Calibration!$C$11</f>
        <v>403.78505910711141</v>
      </c>
      <c r="R50" s="3">
        <f>'6E'!L223</f>
        <v>803.74555952819151</v>
      </c>
      <c r="S50" s="3">
        <f>'6E'!M223</f>
        <v>582.77322863104541</v>
      </c>
      <c r="T50" s="3">
        <f t="shared" si="4"/>
        <v>2.2651240280349585</v>
      </c>
    </row>
    <row r="51" spans="1:20" x14ac:dyDescent="0.25">
      <c r="A51" s="3">
        <f t="shared" si="5"/>
        <v>6.4999999999999938</v>
      </c>
      <c r="B51" s="3">
        <f>AVERAGE('3E'!$J50:$J80) + Calibration!$C$11</f>
        <v>389.99117982301055</v>
      </c>
      <c r="C51" s="2">
        <f>'3E'!K80</f>
        <v>576.10940258547112</v>
      </c>
      <c r="D51" s="2">
        <f>'3E'!L80</f>
        <v>594.84734723862994</v>
      </c>
      <c r="E51" s="3">
        <f t="shared" si="1"/>
        <v>1.0540562330294372</v>
      </c>
      <c r="G51" s="3">
        <f>AVERAGE('4E'!$J50:$J80) + Calibration!$C$11</f>
        <v>402.96814799189889</v>
      </c>
      <c r="H51" s="3">
        <f>'4E'!K80</f>
        <v>784.58430515846112</v>
      </c>
      <c r="I51" s="3">
        <f>'4E'!L80</f>
        <v>590.58834905952915</v>
      </c>
      <c r="J51" s="3">
        <f t="shared" si="2"/>
        <v>2.1612332372179073</v>
      </c>
      <c r="L51" s="3">
        <f>AVERAGE('5E'!$J50:$J80) + Calibration!$C$11</f>
        <v>405.05027659454731</v>
      </c>
      <c r="M51" s="3">
        <f>'5E'!K80</f>
        <v>1113.5534887091655</v>
      </c>
      <c r="N51" s="3">
        <f>'5E'!L80</f>
        <v>595.50895195502369</v>
      </c>
      <c r="O51" s="3">
        <f t="shared" si="3"/>
        <v>4.0125153559193478</v>
      </c>
      <c r="Q51" s="3">
        <f>AVERAGE('6E'!$K194:$K224) + Calibration!$C$11</f>
        <v>404.09588398448881</v>
      </c>
      <c r="R51" s="3">
        <f>'6E'!L224</f>
        <v>872.1614705662945</v>
      </c>
      <c r="S51" s="3">
        <f>'6E'!M224</f>
        <v>582.1116197796739</v>
      </c>
      <c r="T51" s="3">
        <f t="shared" si="4"/>
        <v>2.6508282836592971</v>
      </c>
    </row>
    <row r="52" spans="1:20" x14ac:dyDescent="0.25">
      <c r="A52" s="3">
        <f t="shared" si="5"/>
        <v>6.5833333333333268</v>
      </c>
      <c r="B52" s="3">
        <f>AVERAGE('3E'!$J51:$J81) + Calibration!$C$11</f>
        <v>389.93738370390446</v>
      </c>
      <c r="C52" s="2">
        <f>'3E'!K81</f>
        <v>594.62525614191088</v>
      </c>
      <c r="D52" s="2">
        <f>'3E'!L81</f>
        <v>594.39252035659274</v>
      </c>
      <c r="E52" s="3">
        <f t="shared" si="1"/>
        <v>1.159223017319353</v>
      </c>
      <c r="G52" s="3">
        <f>AVERAGE('4E'!$J51:$J81) + Calibration!$C$11</f>
        <v>402.50589511970372</v>
      </c>
      <c r="H52" s="3">
        <f>'4E'!K81</f>
        <v>890.67737253021562</v>
      </c>
      <c r="I52" s="3">
        <f>'4E'!L81</f>
        <v>590.83643945698782</v>
      </c>
      <c r="J52" s="3">
        <f t="shared" si="2"/>
        <v>2.7646953689669784</v>
      </c>
      <c r="L52" s="3">
        <f>AVERAGE('5E'!$J51:$J81) + Calibration!$C$11</f>
        <v>405.01640478689046</v>
      </c>
      <c r="M52" s="3">
        <f>'5E'!K81</f>
        <v>927.26532422741161</v>
      </c>
      <c r="N52" s="3">
        <f>'5E'!L81</f>
        <v>594.39252035659274</v>
      </c>
      <c r="O52" s="3">
        <f t="shared" si="3"/>
        <v>2.9576885087267217</v>
      </c>
      <c r="Q52" s="3">
        <f>AVERAGE('6E'!$K195:$K225) + Calibration!$C$11</f>
        <v>404.30110809841267</v>
      </c>
      <c r="R52" s="3">
        <f>'6E'!L225</f>
        <v>1111.375079436255</v>
      </c>
      <c r="S52" s="3">
        <f>'6E'!M225</f>
        <v>582.35971017713257</v>
      </c>
      <c r="T52" s="3">
        <f t="shared" si="4"/>
        <v>4.0044210375506228</v>
      </c>
    </row>
    <row r="53" spans="1:20" x14ac:dyDescent="0.25">
      <c r="A53" s="3">
        <f t="shared" si="5"/>
        <v>6.6666666666666599</v>
      </c>
      <c r="B53" s="3">
        <f>AVERAGE('3E'!$J52:$J82) + Calibration!$C$11</f>
        <v>390.00114257647652</v>
      </c>
      <c r="C53" s="2">
        <f>'3E'!K82</f>
        <v>598.73990416030415</v>
      </c>
      <c r="D53" s="2">
        <f>'3E'!L82</f>
        <v>594.18578800699197</v>
      </c>
      <c r="E53" s="3">
        <f t="shared" si="1"/>
        <v>1.1821646986339962</v>
      </c>
      <c r="G53" s="3">
        <f>AVERAGE('4E'!$J52:$J82) + Calibration!$C$11</f>
        <v>402.38634606305425</v>
      </c>
      <c r="H53" s="3">
        <f>'4E'!K82</f>
        <v>776.51635125708367</v>
      </c>
      <c r="I53" s="3">
        <f>'4E'!L82</f>
        <v>592.40774755718951</v>
      </c>
      <c r="J53" s="3">
        <f t="shared" si="2"/>
        <v>2.1188363937979875</v>
      </c>
      <c r="L53" s="3">
        <f>AVERAGE('5E'!$J52:$J82) + Calibration!$C$11</f>
        <v>405.09211928241706</v>
      </c>
      <c r="M53" s="3">
        <f>'5E'!K82</f>
        <v>835.57351886909851</v>
      </c>
      <c r="N53" s="3">
        <f>'5E'!L82</f>
        <v>594.64061075405152</v>
      </c>
      <c r="O53" s="3">
        <f t="shared" si="3"/>
        <v>2.4379751520445834</v>
      </c>
      <c r="Q53" s="3">
        <f>AVERAGE('6E'!$K196:$K226) + Calibration!$C$11</f>
        <v>404.35490421751882</v>
      </c>
      <c r="R53" s="3">
        <f>'6E'!L226</f>
        <v>933.15491726335983</v>
      </c>
      <c r="S53" s="3">
        <f>'6E'!M226</f>
        <v>583.02131902850408</v>
      </c>
      <c r="T53" s="3">
        <f t="shared" si="4"/>
        <v>2.9947897712756326</v>
      </c>
    </row>
    <row r="54" spans="1:20" x14ac:dyDescent="0.25">
      <c r="A54" s="3">
        <f t="shared" si="5"/>
        <v>6.7499999999999929</v>
      </c>
      <c r="B54" s="3">
        <f>AVERAGE('3E'!$J53:$J83) + Calibration!$C$11</f>
        <v>389.79791113279407</v>
      </c>
      <c r="C54" s="2">
        <f>'3E'!K83</f>
        <v>626.41282347357071</v>
      </c>
      <c r="D54" s="2">
        <f>'3E'!L83</f>
        <v>594.64061075405152</v>
      </c>
      <c r="E54" s="3">
        <f t="shared" si="1"/>
        <v>1.340037635642058</v>
      </c>
      <c r="G54" s="3">
        <f>AVERAGE('4E'!$J53:$J83) + Calibration!$C$11</f>
        <v>402.22495651025309</v>
      </c>
      <c r="H54" s="3">
        <f>'4E'!K83</f>
        <v>777.80724163071386</v>
      </c>
      <c r="I54" s="3">
        <f>'4E'!L83</f>
        <v>593.52417915562046</v>
      </c>
      <c r="J54" s="3">
        <f t="shared" si="2"/>
        <v>2.1270611913800717</v>
      </c>
      <c r="L54" s="3">
        <f>AVERAGE('5E'!$J53:$J83) + Calibration!$C$11</f>
        <v>405.25350883521827</v>
      </c>
      <c r="M54" s="3">
        <f>'5E'!K83</f>
        <v>794.83052311030519</v>
      </c>
      <c r="N54" s="3">
        <f>'5E'!L83</f>
        <v>594.39252035659274</v>
      </c>
      <c r="O54" s="3">
        <f t="shared" si="3"/>
        <v>2.2063185111419266</v>
      </c>
      <c r="Q54" s="3">
        <f>AVERAGE('6E'!$K197:$K227) + Calibration!$C$11</f>
        <v>404.79723377450017</v>
      </c>
      <c r="R54" s="3">
        <f>'6E'!L227</f>
        <v>865.82821086171202</v>
      </c>
      <c r="S54" s="3">
        <f>'6E'!M227</f>
        <v>581.90488743007313</v>
      </c>
      <c r="T54" s="3">
        <f t="shared" si="4"/>
        <v>2.6109886920564471</v>
      </c>
    </row>
    <row r="55" spans="1:20" x14ac:dyDescent="0.25">
      <c r="A55" s="3">
        <f t="shared" si="5"/>
        <v>6.8333333333333259</v>
      </c>
      <c r="B55" s="3">
        <f>AVERAGE('3E'!$J54:$J84) + Calibration!$C$11</f>
        <v>389.82979007096247</v>
      </c>
      <c r="C55" s="2">
        <f>'3E'!K84</f>
        <v>641.45947823238907</v>
      </c>
      <c r="D55" s="2">
        <f>'3E'!L84</f>
        <v>592.82121639136881</v>
      </c>
      <c r="E55" s="3">
        <f t="shared" si="1"/>
        <v>1.4250718563991236</v>
      </c>
      <c r="G55" s="3">
        <f>AVERAGE('4E'!$J54:$J84) + Calibration!$C$11</f>
        <v>401.86830440151152</v>
      </c>
      <c r="H55" s="3">
        <f>'4E'!K84</f>
        <v>846.02141852416059</v>
      </c>
      <c r="I55" s="3">
        <f>'4E'!L84</f>
        <v>588.14870389333294</v>
      </c>
      <c r="J55" s="3">
        <f t="shared" si="2"/>
        <v>2.5154031207246197</v>
      </c>
      <c r="L55" s="3">
        <f>AVERAGE('5E'!$J54:$J84) + Calibration!$C$11</f>
        <v>405.60816807447128</v>
      </c>
      <c r="M55" s="3">
        <f>'5E'!K84</f>
        <v>832.50768347791325</v>
      </c>
      <c r="N55" s="3">
        <f>'5E'!L84</f>
        <v>591.29126633902513</v>
      </c>
      <c r="O55" s="3">
        <f t="shared" si="3"/>
        <v>2.4176896190468189</v>
      </c>
      <c r="Q55" s="3">
        <f>AVERAGE('6E'!$K198:$K228) + Calibration!$C$11</f>
        <v>404.72151927897352</v>
      </c>
      <c r="R55" s="3">
        <f>'6E'!L228</f>
        <v>921.81949467506035</v>
      </c>
      <c r="S55" s="3">
        <f>'6E'!M228</f>
        <v>584.59262299372801</v>
      </c>
      <c r="T55" s="3">
        <f t="shared" si="4"/>
        <v>2.928516810246927</v>
      </c>
    </row>
    <row r="56" spans="1:20" x14ac:dyDescent="0.25">
      <c r="A56" s="3">
        <f t="shared" si="5"/>
        <v>6.916666666666659</v>
      </c>
      <c r="B56" s="3">
        <f>AVERAGE('3E'!$J55:$J85) + Calibration!$C$11</f>
        <v>389.82979007096253</v>
      </c>
      <c r="C56" s="2">
        <f>'3E'!K85</f>
        <v>612.89908439336659</v>
      </c>
      <c r="D56" s="2">
        <f>'3E'!L85</f>
        <v>596.41865120385387</v>
      </c>
      <c r="E56" s="3">
        <f t="shared" si="1"/>
        <v>1.2633237981113612</v>
      </c>
      <c r="G56" s="3">
        <f>AVERAGE('4E'!$J55:$J85) + Calibration!$C$11</f>
        <v>401.5993202195329</v>
      </c>
      <c r="H56" s="3">
        <f>'4E'!K85</f>
        <v>967.36287479938972</v>
      </c>
      <c r="I56" s="3">
        <f>'4E'!L85</f>
        <v>588.35543624293359</v>
      </c>
      <c r="J56" s="3">
        <f t="shared" si="2"/>
        <v>3.2041279584261617</v>
      </c>
      <c r="L56" s="3">
        <f>AVERAGE('5E'!$J55:$J85) + Calibration!$C$11</f>
        <v>405.8353095685801</v>
      </c>
      <c r="M56" s="3">
        <f>'5E'!K85</f>
        <v>1048.1630210530004</v>
      </c>
      <c r="N56" s="3">
        <f>'5E'!L85</f>
        <v>591.95287519039653</v>
      </c>
      <c r="O56" s="3">
        <f t="shared" si="3"/>
        <v>3.6377390557924776</v>
      </c>
      <c r="Q56" s="3">
        <f>AVERAGE('6E'!$K199:$K229) + Calibration!$C$11</f>
        <v>404.59200846509367</v>
      </c>
      <c r="R56" s="3">
        <f>'6E'!L229</f>
        <v>822.05977978889439</v>
      </c>
      <c r="S56" s="3">
        <f>'6E'!M229</f>
        <v>585.91584069647092</v>
      </c>
      <c r="T56" s="3">
        <f t="shared" si="4"/>
        <v>2.3642741689746751</v>
      </c>
    </row>
    <row r="57" spans="1:20" x14ac:dyDescent="0.25">
      <c r="A57" s="3">
        <f t="shared" si="5"/>
        <v>6.999999999999992</v>
      </c>
      <c r="B57" s="3">
        <f>AVERAGE('3E'!$J56:$J86) + Calibration!$C$11</f>
        <v>389.4651678789964</v>
      </c>
      <c r="C57" s="2">
        <f>'3E'!K86</f>
        <v>636.21537475678065</v>
      </c>
      <c r="D57" s="2">
        <f>'3E'!L86</f>
        <v>595.75704235248236</v>
      </c>
      <c r="E57" s="3">
        <f t="shared" si="1"/>
        <v>1.3974375517908213</v>
      </c>
      <c r="G57" s="3">
        <f>AVERAGE('4E'!$J56:$J86) + Calibration!$C$11</f>
        <v>401.02947271816021</v>
      </c>
      <c r="H57" s="3">
        <f>'4E'!K86</f>
        <v>873.00859745632783</v>
      </c>
      <c r="I57" s="3">
        <f>'4E'!L86</f>
        <v>587.23900464450276</v>
      </c>
      <c r="J57" s="3">
        <f t="shared" si="2"/>
        <v>2.6729920955939113</v>
      </c>
      <c r="L57" s="3">
        <f>AVERAGE('5E'!$J56:$J86) + Calibration!$C$11</f>
        <v>405.73767769286849</v>
      </c>
      <c r="M57" s="3">
        <f>'5E'!K86</f>
        <v>844.69023295624606</v>
      </c>
      <c r="N57" s="3">
        <f>'5E'!L86</f>
        <v>592.82121639136881</v>
      </c>
      <c r="O57" s="3">
        <f t="shared" si="3"/>
        <v>2.4859504352245665</v>
      </c>
      <c r="Q57" s="3">
        <f>AVERAGE('6E'!$K200:$K230) + Calibration!$C$11</f>
        <v>404.15167277383631</v>
      </c>
      <c r="R57" s="3">
        <f>'6E'!L230</f>
        <v>799.63091150979812</v>
      </c>
      <c r="S57" s="3">
        <f>'6E'!M230</f>
        <v>585.00614144764074</v>
      </c>
      <c r="T57" s="3">
        <f t="shared" si="4"/>
        <v>2.2397449880842952</v>
      </c>
    </row>
    <row r="58" spans="1:20" x14ac:dyDescent="0.25">
      <c r="A58" s="3">
        <f t="shared" si="5"/>
        <v>7.083333333333325</v>
      </c>
      <c r="B58" s="3">
        <f>AVERAGE('3E'!$J57:$J87) + Calibration!$C$11</f>
        <v>389.42332618736214</v>
      </c>
      <c r="C58" s="2">
        <f>'3E'!K87</f>
        <v>608.98617051962958</v>
      </c>
      <c r="D58" s="2">
        <f>'3E'!L87</f>
        <v>595.30221960542292</v>
      </c>
      <c r="E58" s="3">
        <f t="shared" si="1"/>
        <v>1.243465476808634</v>
      </c>
      <c r="G58" s="3">
        <f>AVERAGE('4E'!$J57:$J87) + Calibration!$C$11</f>
        <v>400.69672966360946</v>
      </c>
      <c r="H58" s="3">
        <f>'4E'!K87</f>
        <v>942.51371313088612</v>
      </c>
      <c r="I58" s="3">
        <f>'4E'!L87</f>
        <v>586.57739579313113</v>
      </c>
      <c r="J58" s="3">
        <f t="shared" si="2"/>
        <v>3.0685096822237696</v>
      </c>
      <c r="L58" s="3">
        <f>AVERAGE('5E'!$J57:$J87) + Calibration!$C$11</f>
        <v>405.74963331582302</v>
      </c>
      <c r="M58" s="3">
        <f>'5E'!K87</f>
        <v>876.07443284751298</v>
      </c>
      <c r="N58" s="3">
        <f>'5E'!L87</f>
        <v>598.85830050502784</v>
      </c>
      <c r="O58" s="3">
        <f t="shared" si="3"/>
        <v>2.663623040971189</v>
      </c>
      <c r="Q58" s="3">
        <f>AVERAGE('6E'!$K201:$K231) + Calibration!$C$11</f>
        <v>404.21543184565559</v>
      </c>
      <c r="R58" s="3">
        <f>'6E'!L231</f>
        <v>806.56931717295447</v>
      </c>
      <c r="S58" s="3">
        <f>'6E'!M231</f>
        <v>584.79935947830654</v>
      </c>
      <c r="T58" s="3">
        <f t="shared" si="4"/>
        <v>2.2786786506882075</v>
      </c>
    </row>
    <row r="59" spans="1:20" x14ac:dyDescent="0.25">
      <c r="A59" s="3">
        <f t="shared" si="5"/>
        <v>7.1666666666666581</v>
      </c>
      <c r="B59" s="3">
        <f>AVERAGE('3E'!$J58:$J88) + Calibration!$C$11</f>
        <v>389.2838538154989</v>
      </c>
      <c r="C59" s="2">
        <f>'3E'!K88</f>
        <v>589.82486774241806</v>
      </c>
      <c r="D59" s="2">
        <f>'3E'!L88</f>
        <v>595.50895195502369</v>
      </c>
      <c r="E59" s="3">
        <f t="shared" si="1"/>
        <v>1.135737826045625</v>
      </c>
      <c r="G59" s="3">
        <f>AVERAGE('4E'!$J58:$J88) + Calibration!$C$11</f>
        <v>400.40582929692852</v>
      </c>
      <c r="H59" s="3">
        <f>'4E'!K88</f>
        <v>893.29944847176046</v>
      </c>
      <c r="I59" s="3">
        <f>'4E'!L88</f>
        <v>585.91584069647092</v>
      </c>
      <c r="J59" s="3">
        <f t="shared" si="2"/>
        <v>2.7914386017684367</v>
      </c>
      <c r="L59" s="3">
        <f>AVERAGE('5E'!$J58:$J88) + Calibration!$C$11</f>
        <v>405.72970880512651</v>
      </c>
      <c r="M59" s="3">
        <f>'5E'!K88</f>
        <v>798.29972594188337</v>
      </c>
      <c r="N59" s="3">
        <f>'5E'!L88</f>
        <v>598.4034240032571</v>
      </c>
      <c r="O59" s="3">
        <f t="shared" si="3"/>
        <v>2.2232689917289057</v>
      </c>
      <c r="Q59" s="3">
        <f>AVERAGE('6E'!$K202:$K232) + Calibration!$C$11</f>
        <v>404.14171141510013</v>
      </c>
      <c r="R59" s="3">
        <f>'6E'!L232</f>
        <v>818.79226269449111</v>
      </c>
      <c r="S59" s="3">
        <f>'6E'!M232</f>
        <v>584.79935947830654</v>
      </c>
      <c r="T59" s="3">
        <f t="shared" si="4"/>
        <v>2.3483192114022753</v>
      </c>
    </row>
    <row r="60" spans="1:20" x14ac:dyDescent="0.25">
      <c r="A60" s="3">
        <f t="shared" si="5"/>
        <v>7.2499999999999911</v>
      </c>
      <c r="B60" s="3">
        <f>AVERAGE('3E'!$J59:$J89) + Calibration!$C$11</f>
        <v>388.80964532034932</v>
      </c>
      <c r="C60" s="2">
        <f>'3E'!K89</f>
        <v>574.37480116968209</v>
      </c>
      <c r="D60" s="2">
        <f>'3E'!L89</f>
        <v>595.05412920796414</v>
      </c>
      <c r="E60" s="3">
        <f t="shared" si="1"/>
        <v>1.0509240108407012</v>
      </c>
      <c r="G60" s="3">
        <f>AVERAGE('4E'!$J59:$J89) + Calibration!$C$11</f>
        <v>400.16872504935367</v>
      </c>
      <c r="H60" s="3">
        <f>'4E'!K89</f>
        <v>946.4266754121046</v>
      </c>
      <c r="I60" s="3">
        <f>'4E'!L89</f>
        <v>589.05840314216312</v>
      </c>
      <c r="J60" s="3">
        <f t="shared" si="2"/>
        <v>3.0936605178989325</v>
      </c>
      <c r="L60" s="3">
        <f>AVERAGE('5E'!$J59:$J89) + Calibration!$C$11</f>
        <v>405.23358312903912</v>
      </c>
      <c r="M60" s="3">
        <f>'5E'!K89</f>
        <v>1166.2369561998694</v>
      </c>
      <c r="N60" s="3">
        <f>'5E'!L89</f>
        <v>598.4034240032571</v>
      </c>
      <c r="O60" s="3">
        <f t="shared" si="3"/>
        <v>4.3098431568707412</v>
      </c>
      <c r="Q60" s="3">
        <f>AVERAGE('6E'!$K203:$K233) + Calibration!$C$11</f>
        <v>403.95840448211419</v>
      </c>
      <c r="R60" s="3">
        <f>'6E'!L233</f>
        <v>850.13606654255398</v>
      </c>
      <c r="S60" s="3">
        <f>'6E'!M233</f>
        <v>586.37066344353047</v>
      </c>
      <c r="T60" s="3">
        <f t="shared" si="4"/>
        <v>2.5268688834061104</v>
      </c>
    </row>
    <row r="61" spans="1:20" x14ac:dyDescent="0.25">
      <c r="A61" s="3">
        <f t="shared" si="5"/>
        <v>7.3333333333333242</v>
      </c>
      <c r="B61" s="3">
        <f>AVERAGE('3E'!$J60:$J90) + Calibration!$C$11</f>
        <v>388.6382928148351</v>
      </c>
      <c r="C61" s="2">
        <f>'3E'!K90</f>
        <v>591.8014984971478</v>
      </c>
      <c r="D61" s="2">
        <f>'3E'!L90</f>
        <v>591.49804830835933</v>
      </c>
      <c r="E61" s="3">
        <f t="shared" si="1"/>
        <v>1.1505882663891187</v>
      </c>
      <c r="G61" s="3">
        <f>AVERAGE('4E'!$J60:$J90) + Calibration!$C$11</f>
        <v>400.31019009145837</v>
      </c>
      <c r="H61" s="3">
        <f>'4E'!K90</f>
        <v>857.55852684963497</v>
      </c>
      <c r="I61" s="3">
        <f>'4E'!L90</f>
        <v>593.27608875816168</v>
      </c>
      <c r="J61" s="3">
        <f t="shared" si="2"/>
        <v>2.5895662028614108</v>
      </c>
      <c r="L61" s="3">
        <f>AVERAGE('5E'!$J60:$J90) + Calibration!$C$11</f>
        <v>404.82512657519726</v>
      </c>
      <c r="M61" s="3">
        <f>'5E'!K90</f>
        <v>914.63901529943871</v>
      </c>
      <c r="N61" s="3">
        <f>'5E'!L90</f>
        <v>597.28699240482615</v>
      </c>
      <c r="O61" s="3">
        <f t="shared" si="3"/>
        <v>2.8872643372519295</v>
      </c>
      <c r="Q61" s="3">
        <f>AVERAGE('6E'!$K204:$K234) + Calibration!$C$11</f>
        <v>403.60175237337256</v>
      </c>
      <c r="R61" s="3">
        <f>'6E'!L234</f>
        <v>1168.8590281074576</v>
      </c>
      <c r="S61" s="3">
        <f>'6E'!M234</f>
        <v>586.57739579313113</v>
      </c>
      <c r="T61" s="3">
        <f t="shared" si="4"/>
        <v>4.3339345787119372</v>
      </c>
    </row>
    <row r="62" spans="1:20" x14ac:dyDescent="0.25">
      <c r="A62" s="3">
        <f t="shared" si="5"/>
        <v>7.4166666666666572</v>
      </c>
      <c r="B62" s="3">
        <f>AVERAGE('3E'!$J61:$J91) + Calibration!$C$11</f>
        <v>388.26171499991443</v>
      </c>
      <c r="C62" s="2">
        <f>'3E'!K91</f>
        <v>593.09234046329664</v>
      </c>
      <c r="D62" s="2">
        <f>'3E'!L91</f>
        <v>587.94197154373217</v>
      </c>
      <c r="E62" s="3">
        <f t="shared" si="1"/>
        <v>1.1600314804238669</v>
      </c>
      <c r="G62" s="3">
        <f>AVERAGE('4E'!$J61:$J91) + Calibration!$C$11</f>
        <v>400.07308703936616</v>
      </c>
      <c r="H62" s="3">
        <f>'4E'!K91</f>
        <v>898.74527802411183</v>
      </c>
      <c r="I62" s="3">
        <f>'4E'!L91</f>
        <v>593.52417915562046</v>
      </c>
      <c r="J62" s="3">
        <f t="shared" si="2"/>
        <v>2.824164788080787</v>
      </c>
      <c r="L62" s="3">
        <f>AVERAGE('5E'!$J61:$J91) + Calibration!$C$11</f>
        <v>403.7930264008765</v>
      </c>
      <c r="M62" s="3">
        <f>'5E'!K91</f>
        <v>1086.283936836292</v>
      </c>
      <c r="N62" s="3">
        <f>'5E'!L91</f>
        <v>594.39252035659274</v>
      </c>
      <c r="O62" s="3">
        <f t="shared" si="3"/>
        <v>3.8651980845987457</v>
      </c>
      <c r="Q62" s="3">
        <f>AVERAGE('6E'!$K205:$K235) + Calibration!$C$11</f>
        <v>403.39851993345457</v>
      </c>
      <c r="R62" s="3">
        <f>'6E'!L235</f>
        <v>1860.7631781835114</v>
      </c>
      <c r="S62" s="3">
        <f>'6E'!M235</f>
        <v>587.48709504196142</v>
      </c>
      <c r="T62" s="3">
        <f t="shared" si="4"/>
        <v>8.2535942962760949</v>
      </c>
    </row>
    <row r="63" spans="1:20" x14ac:dyDescent="0.25">
      <c r="A63" s="3">
        <f t="shared" si="5"/>
        <v>7.4999999999999902</v>
      </c>
      <c r="B63" s="3">
        <f>AVERAGE('3E'!$J62:$J92) + Calibration!$C$11</f>
        <v>388.07840806692843</v>
      </c>
      <c r="C63" s="2">
        <f>'3E'!K92</f>
        <v>582.84611847749579</v>
      </c>
      <c r="D63" s="2">
        <f>'3E'!L92</f>
        <v>589.05840314216312</v>
      </c>
      <c r="E63" s="3">
        <f t="shared" si="1"/>
        <v>1.1030414760254121</v>
      </c>
      <c r="G63" s="3">
        <f>AVERAGE('4E'!$J62:$J92) + Calibration!$C$11</f>
        <v>400.2006049837575</v>
      </c>
      <c r="H63" s="3">
        <f>'4E'!K92</f>
        <v>1015.4879348220602</v>
      </c>
      <c r="I63" s="3">
        <f>'4E'!L92</f>
        <v>596.41865120385387</v>
      </c>
      <c r="J63" s="3">
        <f t="shared" si="2"/>
        <v>3.4845993879268446</v>
      </c>
      <c r="L63" s="3">
        <f>AVERAGE('5E'!$J62:$J92) + Calibration!$C$11</f>
        <v>403.07374496965735</v>
      </c>
      <c r="M63" s="3">
        <f>'5E'!K92</f>
        <v>1999.9751920847661</v>
      </c>
      <c r="N63" s="3">
        <f>'5E'!L92</f>
        <v>597.74186477161913</v>
      </c>
      <c r="O63" s="3">
        <f t="shared" si="3"/>
        <v>9.0438426656033464</v>
      </c>
      <c r="Q63" s="3">
        <f>AVERAGE('6E'!$K206:$K236) + Calibration!$C$11</f>
        <v>402.88246994591782</v>
      </c>
      <c r="R63" s="3">
        <f>'6E'!L236</f>
        <v>1522.4352996142002</v>
      </c>
      <c r="S63" s="3">
        <f>'6E'!M236</f>
        <v>591.49804830835933</v>
      </c>
      <c r="T63" s="3">
        <f t="shared" si="4"/>
        <v>6.3404411497293403</v>
      </c>
    </row>
    <row r="64" spans="1:20" x14ac:dyDescent="0.25">
      <c r="A64" s="3">
        <f t="shared" si="5"/>
        <v>7.5833333333333233</v>
      </c>
      <c r="B64" s="3">
        <f>AVERAGE('3E'!$J63:$J93) + Calibration!$C$11</f>
        <v>387.93893569506508</v>
      </c>
      <c r="C64" s="2">
        <f>'3E'!K93</f>
        <v>603.5402885258402</v>
      </c>
      <c r="D64" s="2">
        <f>'3E'!L93</f>
        <v>590.83643945698782</v>
      </c>
      <c r="E64" s="3">
        <f t="shared" si="1"/>
        <v>1.2210300873703281</v>
      </c>
      <c r="G64" s="3">
        <f>AVERAGE('4E'!$J63:$J93) + Calibration!$C$11</f>
        <v>399.76026949174724</v>
      </c>
      <c r="H64" s="3">
        <f>'4E'!K93</f>
        <v>982.3691819224855</v>
      </c>
      <c r="I64" s="3">
        <f>'4E'!L93</f>
        <v>594.18578800699197</v>
      </c>
      <c r="J64" s="3">
        <f t="shared" si="2"/>
        <v>3.2995294412943625</v>
      </c>
      <c r="L64" s="3">
        <f>AVERAGE('5E'!$J63:$J93) + Calibration!$C$11</f>
        <v>401.96393862580402</v>
      </c>
      <c r="M64" s="3">
        <f>'5E'!K93</f>
        <v>1130.0926671373509</v>
      </c>
      <c r="N64" s="3">
        <f>'5E'!L93</f>
        <v>599.10639090248651</v>
      </c>
      <c r="O64" s="3">
        <f t="shared" si="3"/>
        <v>4.1236619034071005</v>
      </c>
      <c r="Q64" s="3">
        <f>AVERAGE('6E'!$K207:$K237) + Calibration!$C$11</f>
        <v>402.60352400670882</v>
      </c>
      <c r="R64" s="3">
        <f>'6E'!L237</f>
        <v>1808.0395123134861</v>
      </c>
      <c r="S64" s="3">
        <f>'6E'!M237</f>
        <v>593.52417915562046</v>
      </c>
      <c r="T64" s="3">
        <f t="shared" si="4"/>
        <v>7.959503059995054</v>
      </c>
    </row>
    <row r="65" spans="1:20" x14ac:dyDescent="0.25">
      <c r="A65" s="3">
        <f t="shared" si="5"/>
        <v>7.6666666666666563</v>
      </c>
      <c r="B65" s="3">
        <f>AVERAGE('3E'!$J64:$J94) + Calibration!$C$11</f>
        <v>388.14415980898917</v>
      </c>
      <c r="C65" s="2">
        <f>'3E'!K94</f>
        <v>609.42988156178853</v>
      </c>
      <c r="D65" s="2">
        <f>'3E'!L94</f>
        <v>589.47191746109809</v>
      </c>
      <c r="E65" s="3">
        <f t="shared" si="1"/>
        <v>1.2532227679373757</v>
      </c>
      <c r="G65" s="3">
        <f>AVERAGE('4E'!$J64:$J94) + Calibration!$C$11</f>
        <v>399.68455599245613</v>
      </c>
      <c r="H65" s="3">
        <f>'4E'!K94</f>
        <v>841.01934842144965</v>
      </c>
      <c r="I65" s="3">
        <f>'4E'!L94</f>
        <v>594.64061075405152</v>
      </c>
      <c r="J65" s="3">
        <f t="shared" si="2"/>
        <v>2.4994419241056773</v>
      </c>
      <c r="L65" s="3">
        <f>AVERAGE('5E'!$J64:$J94) + Calibration!$C$11</f>
        <v>400.65289370775696</v>
      </c>
      <c r="M65" s="3">
        <f>'5E'!K94</f>
        <v>1044.8954999246403</v>
      </c>
      <c r="N65" s="3">
        <f>'5E'!L94</f>
        <v>599.31312325208728</v>
      </c>
      <c r="O65" s="3">
        <f t="shared" si="3"/>
        <v>3.6485838118748735</v>
      </c>
      <c r="Q65" s="3">
        <f>AVERAGE('6E'!$K208:$K238) + Calibration!$C$11</f>
        <v>402.16119564521006</v>
      </c>
      <c r="R65" s="3">
        <f>'6E'!L238</f>
        <v>1958.1429916895174</v>
      </c>
      <c r="S65" s="3">
        <f>'6E'!M238</f>
        <v>592.82121639136881</v>
      </c>
      <c r="T65" s="3">
        <f t="shared" si="4"/>
        <v>8.812099569068323</v>
      </c>
    </row>
    <row r="66" spans="1:20" x14ac:dyDescent="0.25">
      <c r="A66" s="3">
        <f t="shared" si="5"/>
        <v>7.7499999999999893</v>
      </c>
      <c r="B66" s="3">
        <f>AVERAGE('3E'!$J65:$J95) + Calibration!$C$11</f>
        <v>388.13419705552315</v>
      </c>
      <c r="C66" s="2">
        <f>'3E'!K95</f>
        <v>598.98193349924486</v>
      </c>
      <c r="D66" s="2">
        <f>'3E'!L95</f>
        <v>587.94197154373217</v>
      </c>
      <c r="E66" s="3">
        <f t="shared" si="1"/>
        <v>1.194108602156065</v>
      </c>
      <c r="G66" s="3">
        <f>AVERAGE('4E'!$J65:$J95) + Calibration!$C$11</f>
        <v>399.49128630600416</v>
      </c>
      <c r="H66" s="3">
        <f>'4E'!K95</f>
        <v>900.0361683977419</v>
      </c>
      <c r="I66" s="3">
        <f>'4E'!L95</f>
        <v>595.05412920796414</v>
      </c>
      <c r="J66" s="3">
        <f t="shared" si="2"/>
        <v>2.8347705294454197</v>
      </c>
      <c r="L66" s="3">
        <f>AVERAGE('5E'!$J65:$J95) + Calibration!$C$11</f>
        <v>399.80210879241633</v>
      </c>
      <c r="M66" s="3">
        <f>'5E'!K95</f>
        <v>914.19534863080435</v>
      </c>
      <c r="N66" s="3">
        <f>'5E'!L95</f>
        <v>598.19669165365633</v>
      </c>
      <c r="O66" s="3">
        <f t="shared" si="3"/>
        <v>2.9131988938657489</v>
      </c>
      <c r="Q66" s="3">
        <f>AVERAGE('6E'!$K209:$K239) + Calibration!$C$11</f>
        <v>401.85833965557458</v>
      </c>
      <c r="R66" s="3">
        <f>'6E'!L239</f>
        <v>1344.6588000759828</v>
      </c>
      <c r="S66" s="3">
        <f>'6E'!M239</f>
        <v>591.95287519039653</v>
      </c>
      <c r="T66" s="3">
        <f t="shared" si="4"/>
        <v>5.3394272041673156</v>
      </c>
    </row>
    <row r="67" spans="1:20" x14ac:dyDescent="0.25">
      <c r="A67" s="3">
        <f t="shared" si="5"/>
        <v>7.8333333333333224</v>
      </c>
      <c r="B67" s="3">
        <f>AVERAGE('3E'!$J66:$J96) + Calibration!$C$11</f>
        <v>388.07043818295102</v>
      </c>
      <c r="C67" s="2">
        <f>'3E'!K96</f>
        <v>597.24733208345583</v>
      </c>
      <c r="D67" s="2">
        <f>'3E'!L96</f>
        <v>588.81031274470445</v>
      </c>
      <c r="E67" s="3">
        <f t="shared" si="1"/>
        <v>1.1846460037551751</v>
      </c>
      <c r="G67" s="3">
        <f>AVERAGE('4E'!$J66:$J96) + Calibration!$C$11</f>
        <v>399.45940736783581</v>
      </c>
      <c r="H67" s="3">
        <f>'4E'!K96</f>
        <v>916.61564202021168</v>
      </c>
      <c r="I67" s="3">
        <f>'4E'!L96</f>
        <v>593.27608875816168</v>
      </c>
      <c r="J67" s="3">
        <f t="shared" si="2"/>
        <v>2.9288467539317073</v>
      </c>
      <c r="L67" s="3">
        <f>AVERAGE('5E'!$J66:$J96) + Calibration!$C$11</f>
        <v>398.77000841884853</v>
      </c>
      <c r="M67" s="3">
        <f>'5E'!K96</f>
        <v>1999.9751920847661</v>
      </c>
      <c r="N67" s="3">
        <f>'5E'!L96</f>
        <v>596.87352357064685</v>
      </c>
      <c r="O67" s="3">
        <f t="shared" si="3"/>
        <v>9.0682163151545048</v>
      </c>
      <c r="Q67" s="3">
        <f>AVERAGE('6E'!$K210:$K240) + Calibration!$C$11</f>
        <v>401.70691166075687</v>
      </c>
      <c r="R67" s="3">
        <f>'6E'!L240</f>
        <v>1584.0741914980806</v>
      </c>
      <c r="S67" s="3">
        <f>'6E'!M240</f>
        <v>593.06930678882748</v>
      </c>
      <c r="T67" s="3">
        <f t="shared" si="4"/>
        <v>6.6961825797853187</v>
      </c>
    </row>
    <row r="68" spans="1:20" x14ac:dyDescent="0.25">
      <c r="A68" s="3">
        <f t="shared" si="5"/>
        <v>7.9166666666666554</v>
      </c>
      <c r="B68" s="3">
        <f>AVERAGE('3E'!$J67:$J97) + Calibration!$C$11</f>
        <v>387.94092756831827</v>
      </c>
      <c r="C68" s="2">
        <f>'3E'!K97</f>
        <v>621.410749336903</v>
      </c>
      <c r="D68" s="2">
        <f>'3E'!L97</f>
        <v>585.25423184509953</v>
      </c>
      <c r="E68" s="3">
        <f t="shared" ref="E68:E92" si="6">(C68-B68)/(7*35314.6667/1400)</f>
        <v>1.3222258261810791</v>
      </c>
      <c r="G68" s="3">
        <f>AVERAGE('4E'!$J67:$J97) + Calibration!$C$11</f>
        <v>399.23425774698006</v>
      </c>
      <c r="H68" s="3">
        <f>'4E'!K97</f>
        <v>958.40744637225635</v>
      </c>
      <c r="I68" s="3">
        <f>'4E'!L97</f>
        <v>591.49804830835933</v>
      </c>
      <c r="J68" s="3">
        <f t="shared" ref="J68:J92" si="7">(H68-G68)/(7*35314.6667/1400)</f>
        <v>3.166804282059251</v>
      </c>
      <c r="L68" s="3">
        <f>AVERAGE('5E'!$J67:$J97) + Calibration!$C$11</f>
        <v>398.00689242650651</v>
      </c>
      <c r="M68" s="3">
        <f>'5E'!K97</f>
        <v>1472.3336088368001</v>
      </c>
      <c r="N68" s="3">
        <f>'5E'!L97</f>
        <v>598.65156402044931</v>
      </c>
      <c r="O68" s="3">
        <f t="shared" ref="O68:O92" si="8">(M68-L68)/(7*35314.6667/1400)</f>
        <v>6.0843089673577095</v>
      </c>
      <c r="Q68" s="3">
        <f>AVERAGE('6E'!$K211:$K241) + Calibration!$C$11</f>
        <v>401.7168734179873</v>
      </c>
      <c r="R68" s="3">
        <f>'6E'!L241</f>
        <v>1995.1748036852732</v>
      </c>
      <c r="S68" s="3">
        <f>'6E'!M241</f>
        <v>590.17483474059406</v>
      </c>
      <c r="T68" s="3">
        <f t="shared" ref="T68:T92" si="9">(R68-Q68)/(7*35314.6667/1400)</f>
        <v>9.0243407579281261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388.16806906242704</v>
      </c>
      <c r="C69" s="2">
        <f>'3E'!K98</f>
        <v>629.68034056797399</v>
      </c>
      <c r="D69" s="2">
        <f>'3E'!L98</f>
        <v>590.83643945698782</v>
      </c>
      <c r="E69" s="3">
        <f t="shared" si="6"/>
        <v>1.36777318929388</v>
      </c>
      <c r="G69" s="3">
        <f>AVERAGE('4E'!$J68:$J98) + Calibration!$C$11</f>
        <v>399.24421930496351</v>
      </c>
      <c r="H69" s="3">
        <f>'4E'!K98</f>
        <v>899.39072321092692</v>
      </c>
      <c r="I69" s="3">
        <f>'4E'!L98</f>
        <v>589.26513549176389</v>
      </c>
      <c r="J69" s="3">
        <f t="shared" si="7"/>
        <v>2.8325143666496126</v>
      </c>
      <c r="L69" s="3">
        <f>AVERAGE('5E'!$J68:$J98) + Calibration!$C$11</f>
        <v>397.09234843934678</v>
      </c>
      <c r="M69" s="3">
        <f>'5E'!K98</f>
        <v>1384.9580323511789</v>
      </c>
      <c r="N69" s="3">
        <f>'5E'!L98</f>
        <v>598.65156402044931</v>
      </c>
      <c r="O69" s="3">
        <f t="shared" si="8"/>
        <v>5.594648208370784</v>
      </c>
      <c r="Q69" s="3">
        <f>AVERAGE('6E'!$K212:$K242) + Calibration!$C$11</f>
        <v>401.91014310443921</v>
      </c>
      <c r="R69" s="3">
        <f>'6E'!L242</f>
        <v>1002.6600329379183</v>
      </c>
      <c r="S69" s="3">
        <f>'6E'!M242</f>
        <v>592.40774755718951</v>
      </c>
      <c r="T69" s="3">
        <f t="shared" si="9"/>
        <v>3.4022684961853487</v>
      </c>
    </row>
    <row r="70" spans="1:20" x14ac:dyDescent="0.25">
      <c r="A70" s="3">
        <f t="shared" si="10"/>
        <v>8.0833333333333215</v>
      </c>
      <c r="B70" s="3">
        <f>AVERAGE('3E'!$J69:$J99) + Calibration!$C$11</f>
        <v>389.15633467562481</v>
      </c>
      <c r="C70" s="2">
        <f>'3E'!K99</f>
        <v>593.29407057399612</v>
      </c>
      <c r="D70" s="2">
        <f>'3E'!L99</f>
        <v>591.70478479293786</v>
      </c>
      <c r="E70" s="3">
        <f t="shared" si="6"/>
        <v>1.1561073909179571</v>
      </c>
      <c r="G70" s="3">
        <f>AVERAGE('4E'!$J69:$J99) + Calibration!$C$11</f>
        <v>399.49128630600427</v>
      </c>
      <c r="H70" s="3">
        <f>'4E'!K99</f>
        <v>925.73245695627872</v>
      </c>
      <c r="I70" s="3">
        <f>'4E'!L99</f>
        <v>588.60352664039237</v>
      </c>
      <c r="J70" s="3">
        <f t="shared" si="7"/>
        <v>2.9802981017531414</v>
      </c>
      <c r="L70" s="3">
        <f>AVERAGE('5E'!$J69:$J99) + Calibration!$C$11</f>
        <v>396.40295427228995</v>
      </c>
      <c r="M70" s="3">
        <f>'5E'!K99</f>
        <v>1685.4072665135463</v>
      </c>
      <c r="N70" s="3">
        <f>'5E'!L99</f>
        <v>593.27608875816168</v>
      </c>
      <c r="O70" s="3">
        <f t="shared" si="8"/>
        <v>7.3001074776744606</v>
      </c>
      <c r="Q70" s="3">
        <f>AVERAGE('6E'!$K213:$K243) + Calibration!$C$11</f>
        <v>402.05957822976842</v>
      </c>
      <c r="R70" s="3">
        <f>'6E'!L243</f>
        <v>1113.3114109627434</v>
      </c>
      <c r="S70" s="3">
        <f>'6E'!M243</f>
        <v>594.18578800699197</v>
      </c>
      <c r="T70" s="3">
        <f t="shared" si="9"/>
        <v>4.0280818096067419</v>
      </c>
    </row>
    <row r="71" spans="1:20" x14ac:dyDescent="0.25">
      <c r="A71" s="3">
        <f t="shared" si="10"/>
        <v>8.1666666666666554</v>
      </c>
      <c r="B71" s="3">
        <f>AVERAGE('3E'!$J70:$J100) + Calibration!$C$11</f>
        <v>389.71621802880196</v>
      </c>
      <c r="C71" s="2">
        <f>'3E'!K100</f>
        <v>601.1602943646742</v>
      </c>
      <c r="D71" s="2">
        <f>'3E'!L100</f>
        <v>593.06930678882748</v>
      </c>
      <c r="E71" s="3">
        <f t="shared" si="6"/>
        <v>1.1974858952066634</v>
      </c>
      <c r="G71" s="3">
        <f>AVERAGE('4E'!$J70:$J100) + Calibration!$C$11</f>
        <v>399.34185118067501</v>
      </c>
      <c r="H71" s="3">
        <f>'4E'!K100</f>
        <v>926.41819733737839</v>
      </c>
      <c r="I71" s="3">
        <f>'4E'!L100</f>
        <v>590.17483474059406</v>
      </c>
      <c r="J71" s="3">
        <f t="shared" si="7"/>
        <v>2.9850280090946084</v>
      </c>
      <c r="L71" s="3">
        <f>AVERAGE('5E'!$J70:$J100) + Calibration!$C$11</f>
        <v>396.37107413863896</v>
      </c>
      <c r="M71" s="3">
        <f>'5E'!K100</f>
        <v>1922.4020741013487</v>
      </c>
      <c r="N71" s="3">
        <f>'5E'!L100</f>
        <v>595.50895195502369</v>
      </c>
      <c r="O71" s="3">
        <f t="shared" si="8"/>
        <v>8.6424771493749351</v>
      </c>
      <c r="Q71" s="3">
        <f>AVERAGE('6E'!$K214:$K244) + Calibration!$C$11</f>
        <v>401.83442980439514</v>
      </c>
      <c r="R71" s="3">
        <f>'6E'!L244</f>
        <v>898.74527802411183</v>
      </c>
      <c r="S71" s="3">
        <f>'6E'!M244</f>
        <v>595.50895195502369</v>
      </c>
      <c r="T71" s="3">
        <f t="shared" si="9"/>
        <v>2.8141896535000663</v>
      </c>
    </row>
    <row r="72" spans="1:20" x14ac:dyDescent="0.25">
      <c r="A72" s="3">
        <f t="shared" si="10"/>
        <v>8.2499999999999893</v>
      </c>
      <c r="B72" s="3">
        <f>AVERAGE('3E'!$J71:$J101) + Calibration!$C$11</f>
        <v>390.69452088853382</v>
      </c>
      <c r="C72" s="2">
        <f>'3E'!K101</f>
        <v>619.43407420864867</v>
      </c>
      <c r="D72" s="2">
        <f>'3E'!L101</f>
        <v>591.70478479293786</v>
      </c>
      <c r="E72" s="3">
        <f t="shared" si="6"/>
        <v>1.2954365689659182</v>
      </c>
      <c r="G72" s="3">
        <f>AVERAGE('4E'!$J71:$J101) + Calibration!$C$11</f>
        <v>399.08482262165091</v>
      </c>
      <c r="H72" s="3">
        <f>'4E'!K101</f>
        <v>1041.627982830237</v>
      </c>
      <c r="I72" s="3">
        <f>'4E'!L101</f>
        <v>593.52417915562046</v>
      </c>
      <c r="J72" s="3">
        <f t="shared" si="7"/>
        <v>3.6389592214873487</v>
      </c>
      <c r="L72" s="3">
        <f>AVERAGE('5E'!$J71:$J101) + Calibration!$C$11</f>
        <v>396.29535964311231</v>
      </c>
      <c r="M72" s="3">
        <f>'5E'!K101</f>
        <v>928.999974050682</v>
      </c>
      <c r="N72" s="3">
        <f>'5E'!L101</f>
        <v>601.54603606868272</v>
      </c>
      <c r="O72" s="3">
        <f t="shared" si="8"/>
        <v>3.0169029708416852</v>
      </c>
      <c r="Q72" s="3">
        <f>AVERAGE('6E'!$K215:$K245) + Calibration!$C$11</f>
        <v>401.8882259235013</v>
      </c>
      <c r="R72" s="3">
        <f>'6E'!L245</f>
        <v>1370.5971663809414</v>
      </c>
      <c r="S72" s="3">
        <f>'6E'!M245</f>
        <v>595.05412920796414</v>
      </c>
      <c r="T72" s="3">
        <f t="shared" si="9"/>
        <v>5.4861564951847051</v>
      </c>
    </row>
    <row r="73" spans="1:20" x14ac:dyDescent="0.25">
      <c r="A73" s="3">
        <f t="shared" si="10"/>
        <v>8.3333333333333233</v>
      </c>
      <c r="B73" s="3">
        <f>AVERAGE('3E'!$J72:$J102) + Calibration!$C$11</f>
        <v>391.57718474204273</v>
      </c>
      <c r="C73" s="2">
        <f>'3E'!K102</f>
        <v>610.96280127435944</v>
      </c>
      <c r="D73" s="2">
        <f>'3E'!L102</f>
        <v>592.15965715973084</v>
      </c>
      <c r="E73" s="3">
        <f t="shared" si="6"/>
        <v>1.2424617703234146</v>
      </c>
      <c r="G73" s="3">
        <f>AVERAGE('4E'!$J72:$J102) + Calibration!$C$11</f>
        <v>399.22429499351421</v>
      </c>
      <c r="H73" s="3">
        <f>'4E'!K102</f>
        <v>1079.5472169103105</v>
      </c>
      <c r="I73" s="3">
        <f>'4E'!L102</f>
        <v>594.39252035659274</v>
      </c>
      <c r="J73" s="3">
        <f t="shared" si="7"/>
        <v>3.8529199649322825</v>
      </c>
      <c r="L73" s="3">
        <f>AVERAGE('5E'!$J72:$J102) + Calibration!$C$11</f>
        <v>396.41291483403774</v>
      </c>
      <c r="M73" s="3">
        <f>'5E'!K102</f>
        <v>973.25246783533794</v>
      </c>
      <c r="N73" s="3">
        <f>'5E'!L102</f>
        <v>602.00086295072003</v>
      </c>
      <c r="O73" s="3">
        <f t="shared" si="8"/>
        <v>3.2668554280949795</v>
      </c>
      <c r="Q73" s="3">
        <f>AVERAGE('6E'!$K216:$K246) + Calibration!$C$11</f>
        <v>401.48973212312541</v>
      </c>
      <c r="R73" s="3">
        <f>'6E'!L246</f>
        <v>1576.2482669356439</v>
      </c>
      <c r="S73" s="3">
        <f>'6E'!M246</f>
        <v>595.75704235248236</v>
      </c>
      <c r="T73" s="3">
        <f t="shared" si="9"/>
        <v>6.6530914466340887</v>
      </c>
    </row>
    <row r="74" spans="1:20" x14ac:dyDescent="0.25">
      <c r="A74" s="3">
        <f t="shared" si="10"/>
        <v>8.4166666666666572</v>
      </c>
      <c r="B74" s="3">
        <f>AVERAGE('3E'!$J73:$J103) + Calibration!$C$11</f>
        <v>392.02947585700741</v>
      </c>
      <c r="C74" s="2">
        <f>'3E'!K103</f>
        <v>601.80569114400794</v>
      </c>
      <c r="D74" s="2">
        <f>'3E'!L103</f>
        <v>585.4609641947003</v>
      </c>
      <c r="E74" s="3">
        <f t="shared" si="6"/>
        <v>1.1880401821093811</v>
      </c>
      <c r="G74" s="3">
        <f>AVERAGE('4E'!$J73:$J103) + Calibration!$C$11</f>
        <v>398.83775562061015</v>
      </c>
      <c r="H74" s="3">
        <f>'4E'!K103</f>
        <v>871.07235871084515</v>
      </c>
      <c r="I74" s="3">
        <f>'4E'!L103</f>
        <v>599.10639090248651</v>
      </c>
      <c r="J74" s="3">
        <f t="shared" si="7"/>
        <v>2.6744389638554056</v>
      </c>
      <c r="L74" s="3">
        <f>AVERAGE('5E'!$J73:$J103) + Calibration!$C$11</f>
        <v>396.26148683921997</v>
      </c>
      <c r="M74" s="3">
        <f>'5E'!K103</f>
        <v>931.62204999222695</v>
      </c>
      <c r="N74" s="3">
        <f>'5E'!L103</f>
        <v>597.53508280228482</v>
      </c>
      <c r="O74" s="3">
        <f t="shared" si="8"/>
        <v>3.0319445894869901</v>
      </c>
      <c r="Q74" s="3">
        <f>AVERAGE('6E'!$K217:$K247) + Calibration!$C$11</f>
        <v>401.32834237107721</v>
      </c>
      <c r="R74" s="3">
        <f>'6E'!L247</f>
        <v>1279.7524838787049</v>
      </c>
      <c r="S74" s="3">
        <f>'6E'!M247</f>
        <v>597.53508280228482</v>
      </c>
      <c r="T74" s="3">
        <f t="shared" si="9"/>
        <v>4.9748403345832939</v>
      </c>
    </row>
    <row r="75" spans="1:20" x14ac:dyDescent="0.25">
      <c r="A75" s="3">
        <f t="shared" si="10"/>
        <v>8.4999999999999911</v>
      </c>
      <c r="B75" s="3">
        <f>AVERAGE('3E'!$J74:$J104) + Calibration!$C$11</f>
        <v>392.57740597819503</v>
      </c>
      <c r="C75" s="2">
        <f>'3E'!K104</f>
        <v>596.80361700734011</v>
      </c>
      <c r="D75" s="2">
        <f>'3E'!L104</f>
        <v>586.12257304607169</v>
      </c>
      <c r="E75" s="3">
        <f t="shared" si="6"/>
        <v>1.1566084582593275</v>
      </c>
      <c r="G75" s="3">
        <f>AVERAGE('4E'!$J74:$J104) + Calibration!$C$11</f>
        <v>398.73016218691527</v>
      </c>
      <c r="H75" s="3">
        <f>'4E'!K104</f>
        <v>753.20010930115097</v>
      </c>
      <c r="I75" s="3">
        <f>'4E'!L104</f>
        <v>597.28699240482615</v>
      </c>
      <c r="J75" s="3">
        <f t="shared" si="7"/>
        <v>2.0074942240031715</v>
      </c>
      <c r="L75" s="3">
        <f>AVERAGE('5E'!$J74:$J104) + Calibration!$C$11</f>
        <v>396.5424242531879</v>
      </c>
      <c r="M75" s="3">
        <f>'5E'!K104</f>
        <v>1103.5089524605396</v>
      </c>
      <c r="N75" s="3">
        <f>'5E'!L104</f>
        <v>595.05412920796414</v>
      </c>
      <c r="O75" s="3">
        <f t="shared" si="8"/>
        <v>4.0038125474215605</v>
      </c>
      <c r="Q75" s="3">
        <f>AVERAGE('6E'!$K218:$K248) + Calibration!$C$11</f>
        <v>401.29646343290881</v>
      </c>
      <c r="R75" s="3">
        <f>'6E'!L248</f>
        <v>1454.9069074753775</v>
      </c>
      <c r="S75" s="3">
        <f>'6E'!M248</f>
        <v>594.39252035659274</v>
      </c>
      <c r="T75" s="3">
        <f t="shared" si="9"/>
        <v>5.9669850659667629</v>
      </c>
    </row>
    <row r="76" spans="1:20" x14ac:dyDescent="0.25">
      <c r="A76" s="3">
        <f t="shared" si="10"/>
        <v>8.583333333333325</v>
      </c>
      <c r="B76" s="3">
        <f>AVERAGE('3E'!$J75:$J105) + Calibration!$C$11</f>
        <v>393.45807815769791</v>
      </c>
      <c r="C76" s="2">
        <f>'3E'!K105</f>
        <v>581.31320279888166</v>
      </c>
      <c r="D76" s="2">
        <f>'3E'!L105</f>
        <v>587.48709504196142</v>
      </c>
      <c r="E76" s="3">
        <f t="shared" si="6"/>
        <v>1.0638929498444549</v>
      </c>
      <c r="G76" s="3">
        <f>AVERAGE('4E'!$J75:$J105) + Calibration!$C$11</f>
        <v>398.82579999765568</v>
      </c>
      <c r="H76" s="3">
        <f>'4E'!K105</f>
        <v>727.30208659795801</v>
      </c>
      <c r="I76" s="3">
        <f>'4E'!L105</f>
        <v>595.30221960542292</v>
      </c>
      <c r="J76" s="3">
        <f t="shared" si="7"/>
        <v>1.8602825244860788</v>
      </c>
      <c r="L76" s="3">
        <f>AVERAGE('5E'!$J75:$J105) + Calibration!$C$11</f>
        <v>396.27344106744476</v>
      </c>
      <c r="M76" s="3">
        <f>'5E'!K105</f>
        <v>1223.3174406157164</v>
      </c>
      <c r="N76" s="3">
        <f>'5E'!L105</f>
        <v>595.75704235248236</v>
      </c>
      <c r="O76" s="3">
        <f t="shared" si="8"/>
        <v>4.6838556148585795</v>
      </c>
      <c r="Q76" s="3">
        <f>AVERAGE('6E'!$K219:$K249) + Calibration!$C$11</f>
        <v>401.33033504131856</v>
      </c>
      <c r="R76" s="3">
        <f>'6E'!L249</f>
        <v>1438.1256513007702</v>
      </c>
      <c r="S76" s="3">
        <f>'6E'!M249</f>
        <v>589.92674434313528</v>
      </c>
      <c r="T76" s="3">
        <f t="shared" si="9"/>
        <v>5.871754787137502</v>
      </c>
    </row>
    <row r="77" spans="1:20" x14ac:dyDescent="0.25">
      <c r="A77" s="3">
        <f t="shared" si="10"/>
        <v>8.666666666666659</v>
      </c>
      <c r="B77" s="3">
        <f>AVERAGE('3E'!$J76:$J106) + Calibration!$C$11</f>
        <v>393.97412834448176</v>
      </c>
      <c r="C77" s="2">
        <f>'3E'!K106</f>
        <v>581.31320279888166</v>
      </c>
      <c r="D77" s="2">
        <f>'3E'!L106</f>
        <v>590.83643945698782</v>
      </c>
      <c r="E77" s="3">
        <f t="shared" si="6"/>
        <v>1.0609703670480906</v>
      </c>
      <c r="G77" s="3">
        <f>AVERAGE('4E'!$J76:$J106) + Calibration!$C$11</f>
        <v>398.69628938302293</v>
      </c>
      <c r="H77" s="3">
        <f>'4E'!K106</f>
        <v>718.346706578306</v>
      </c>
      <c r="I77" s="3">
        <f>'4E'!L106</f>
        <v>595.50895195502369</v>
      </c>
      <c r="J77" s="3">
        <f t="shared" si="7"/>
        <v>1.8102983664590726</v>
      </c>
      <c r="L77" s="3">
        <f>AVERAGE('5E'!$J76:$J106) + Calibration!$C$11</f>
        <v>396.35911732020185</v>
      </c>
      <c r="M77" s="3">
        <f>'5E'!K106</f>
        <v>998.30331120705955</v>
      </c>
      <c r="N77" s="3">
        <f>'5E'!L106</f>
        <v>595.75704235248236</v>
      </c>
      <c r="O77" s="3">
        <f t="shared" si="8"/>
        <v>3.4090322811222089</v>
      </c>
      <c r="Q77" s="3">
        <f>AVERAGE('6E'!$K220:$K250) + Calibration!$C$11</f>
        <v>401.15699106104563</v>
      </c>
      <c r="R77" s="3">
        <f>'6E'!L250</f>
        <v>1002.8617186750931</v>
      </c>
      <c r="S77" s="3">
        <f>'6E'!M250</f>
        <v>585.91584069647092</v>
      </c>
      <c r="T77" s="3">
        <f t="shared" si="9"/>
        <v>3.4076760951791591</v>
      </c>
    </row>
    <row r="78" spans="1:20" x14ac:dyDescent="0.25">
      <c r="A78" s="3">
        <f t="shared" si="10"/>
        <v>8.7499999999999929</v>
      </c>
      <c r="B78" s="3">
        <f>AVERAGE('3E'!$J77:$J107) + Calibration!$C$11</f>
        <v>394.36066771738581</v>
      </c>
      <c r="C78" s="2">
        <f>'3E'!K107</f>
        <v>613.7865589191224</v>
      </c>
      <c r="D78" s="2">
        <f>'3E'!L107</f>
        <v>589.47191746109809</v>
      </c>
      <c r="E78" s="3">
        <f t="shared" si="6"/>
        <v>1.2426898606506547</v>
      </c>
      <c r="G78" s="3">
        <f>AVERAGE('4E'!$J77:$J107) + Calibration!$C$11</f>
        <v>398.93339363059772</v>
      </c>
      <c r="H78" s="3">
        <f>'4E'!K107</f>
        <v>776.51635125708367</v>
      </c>
      <c r="I78" s="3">
        <f>'4E'!L107</f>
        <v>597.74186477161913</v>
      </c>
      <c r="J78" s="3">
        <f t="shared" si="7"/>
        <v>2.1383917386737559</v>
      </c>
      <c r="L78" s="3">
        <f>AVERAGE('5E'!$J77:$J107) + Calibration!$C$11</f>
        <v>396.5205070722501</v>
      </c>
      <c r="M78" s="3">
        <f>'5E'!K107</f>
        <v>1056.8763676997548</v>
      </c>
      <c r="N78" s="3">
        <f>'5E'!L107</f>
        <v>597.08026005522538</v>
      </c>
      <c r="O78" s="3">
        <f t="shared" si="8"/>
        <v>3.7398391225790881</v>
      </c>
      <c r="Q78" s="3">
        <f>AVERAGE('6E'!$K221:$K251) + Calibration!$C$11</f>
        <v>400.88800687906701</v>
      </c>
      <c r="R78" s="3">
        <f>'6E'!L251</f>
        <v>1257.5253981517462</v>
      </c>
      <c r="S78" s="3">
        <f>'6E'!M251</f>
        <v>592.40774755718951</v>
      </c>
      <c r="T78" s="3">
        <f t="shared" si="9"/>
        <v>4.8514539216799637</v>
      </c>
    </row>
    <row r="79" spans="1:20" x14ac:dyDescent="0.25">
      <c r="A79" s="3">
        <f t="shared" si="10"/>
        <v>8.8333333333333268</v>
      </c>
      <c r="B79" s="3">
        <f>AVERAGE('3E'!$J78:$J108) + Calibration!$C$11</f>
        <v>394.66153083753278</v>
      </c>
      <c r="C79" s="2">
        <f>'3E'!K108</f>
        <v>640.57205211411463</v>
      </c>
      <c r="D79" s="2">
        <f>'3E'!L108</f>
        <v>592.82121639136881</v>
      </c>
      <c r="E79" s="3">
        <f t="shared" si="6"/>
        <v>1.3926821021169757</v>
      </c>
      <c r="G79" s="3">
        <f>AVERAGE('4E'!$J78:$J108) + Calibration!$C$11</f>
        <v>398.88955906947484</v>
      </c>
      <c r="H79" s="3">
        <f>'4E'!K108</f>
        <v>751.66718958858007</v>
      </c>
      <c r="I79" s="3">
        <f>'4E'!L108</f>
        <v>598.65156402044931</v>
      </c>
      <c r="J79" s="3">
        <f t="shared" si="7"/>
        <v>1.9979100101154583</v>
      </c>
      <c r="L79" s="3">
        <f>AVERAGE('5E'!$J78:$J108) + Calibration!$C$11</f>
        <v>397.04652001249985</v>
      </c>
      <c r="M79" s="3">
        <f>'5E'!K108</f>
        <v>934.68778856844938</v>
      </c>
      <c r="N79" s="3">
        <f>'5E'!L108</f>
        <v>599.76799561888026</v>
      </c>
      <c r="O79" s="3">
        <f t="shared" si="8"/>
        <v>3.0448610664981839</v>
      </c>
      <c r="Q79" s="3">
        <f>AVERAGE('6E'!$K222:$K252) + Calibration!$C$11</f>
        <v>401.16695281827606</v>
      </c>
      <c r="R79" s="3">
        <f>'6E'!L252</f>
        <v>1743.5364667416386</v>
      </c>
      <c r="S79" s="3">
        <f>'6E'!M252</f>
        <v>592.15965715973084</v>
      </c>
      <c r="T79" s="3">
        <f t="shared" si="9"/>
        <v>7.6023343237350298</v>
      </c>
    </row>
    <row r="80" spans="1:20" x14ac:dyDescent="0.25">
      <c r="A80" s="3">
        <f t="shared" si="10"/>
        <v>8.9166666666666607</v>
      </c>
      <c r="B80" s="3">
        <f>AVERAGE('3E'!$J79:$J109) + Calibration!$C$11</f>
        <v>395.08194181884653</v>
      </c>
      <c r="C80" s="2">
        <f>'3E'!K109</f>
        <v>781.31678806405785</v>
      </c>
      <c r="D80" s="2">
        <f>'3E'!L109</f>
        <v>591.95287519039653</v>
      </c>
      <c r="E80" s="3">
        <f t="shared" si="6"/>
        <v>2.1873905792530741</v>
      </c>
      <c r="G80" s="3">
        <f>AVERAGE('4E'!$J79:$J109) + Calibration!$C$11</f>
        <v>399.00711545588291</v>
      </c>
      <c r="H80" s="3">
        <f>'4E'!K109</f>
        <v>783.49510052200583</v>
      </c>
      <c r="I80" s="3">
        <f>'4E'!L109</f>
        <v>597.9899551690778</v>
      </c>
      <c r="J80" s="3">
        <f t="shared" si="7"/>
        <v>2.1774974592419012</v>
      </c>
      <c r="L80" s="3">
        <f>AVERAGE('5E'!$J79:$J109) + Calibration!$C$11</f>
        <v>397.48884956948115</v>
      </c>
      <c r="M80" s="3">
        <f>'5E'!K109</f>
        <v>1009.638733795359</v>
      </c>
      <c r="N80" s="3">
        <f>'5E'!L109</f>
        <v>601.33930371908195</v>
      </c>
      <c r="O80" s="3">
        <f t="shared" si="8"/>
        <v>3.4668308746964778</v>
      </c>
      <c r="Q80" s="3">
        <f>AVERAGE('6E'!$K223:$K253) + Calibration!$C$11</f>
        <v>400.8660894988821</v>
      </c>
      <c r="R80" s="3">
        <f>'6E'!L253</f>
        <v>1100.4431170693545</v>
      </c>
      <c r="S80" s="3">
        <f>'6E'!M253</f>
        <v>591.29126633902513</v>
      </c>
      <c r="T80" s="3">
        <f t="shared" si="9"/>
        <v>3.9619630762108953</v>
      </c>
    </row>
    <row r="81" spans="1:20" x14ac:dyDescent="0.25">
      <c r="A81" s="3">
        <f t="shared" si="10"/>
        <v>8.9999999999999947</v>
      </c>
      <c r="B81" s="3">
        <f>AVERAGE('3E'!$J80:$J110) + Calibration!$C$11</f>
        <v>395.4047223191784</v>
      </c>
      <c r="C81" s="2">
        <f>'3E'!K110</f>
        <v>688.29374469639185</v>
      </c>
      <c r="D81" s="2">
        <f>'3E'!L110</f>
        <v>591.04317594156635</v>
      </c>
      <c r="E81" s="3">
        <f t="shared" si="6"/>
        <v>1.6587387040366059</v>
      </c>
      <c r="G81" s="3">
        <f>AVERAGE('4E'!$J80:$J110) + Calibration!$C$11</f>
        <v>399.07087432845498</v>
      </c>
      <c r="H81" s="3">
        <f>'4E'!K110</f>
        <v>714.43379270456899</v>
      </c>
      <c r="I81" s="3">
        <f>'4E'!L110</f>
        <v>605.10211696828765</v>
      </c>
      <c r="J81" s="3">
        <f t="shared" si="7"/>
        <v>1.7860166771791393</v>
      </c>
      <c r="L81" s="3">
        <f>AVERAGE('5E'!$J80:$J110) + Calibration!$C$11</f>
        <v>397.76779550869026</v>
      </c>
      <c r="M81" s="3">
        <f>'5E'!K110</f>
        <v>1458.3761103069558</v>
      </c>
      <c r="N81" s="3">
        <f>'5E'!L110</f>
        <v>601.33930371908195</v>
      </c>
      <c r="O81" s="3">
        <f t="shared" si="8"/>
        <v>6.0066165925233852</v>
      </c>
      <c r="Q81" s="3">
        <f>AVERAGE('6E'!$K224:$K254) + Calibration!$C$11</f>
        <v>401.15499839080422</v>
      </c>
      <c r="R81" s="3">
        <f>'6E'!L254</f>
        <v>1048.1630210530004</v>
      </c>
      <c r="S81" s="3">
        <f>'6E'!M254</f>
        <v>592.61447990679028</v>
      </c>
      <c r="T81" s="3">
        <f t="shared" si="9"/>
        <v>3.6642453865333873</v>
      </c>
    </row>
    <row r="82" spans="1:20" x14ac:dyDescent="0.25">
      <c r="A82" s="3">
        <f t="shared" si="10"/>
        <v>9.0833333333333286</v>
      </c>
      <c r="B82" s="3">
        <f>AVERAGE('3E'!$J81:$J111) + Calibration!$C$11</f>
        <v>395.84505781118855</v>
      </c>
      <c r="C82" s="2">
        <f>'3E'!K111</f>
        <v>654.97326168611778</v>
      </c>
      <c r="D82" s="2">
        <f>'3E'!L111</f>
        <v>592.82121639136881</v>
      </c>
      <c r="E82" s="3">
        <f t="shared" si="6"/>
        <v>1.4675387202503554</v>
      </c>
      <c r="G82" s="3">
        <f>AVERAGE('4E'!$J81:$J111) + Calibration!$C$11</f>
        <v>398.97523532223192</v>
      </c>
      <c r="H82" s="3">
        <f>'4E'!K111</f>
        <v>730.32757435342046</v>
      </c>
      <c r="I82" s="3">
        <f>'4E'!L111</f>
        <v>604.68859851437492</v>
      </c>
      <c r="J82" s="3">
        <f t="shared" si="7"/>
        <v>1.8765706715911805</v>
      </c>
      <c r="L82" s="3">
        <f>AVERAGE('5E'!$J81:$J111) + Calibration!$C$11</f>
        <v>398.31771730388397</v>
      </c>
      <c r="M82" s="3">
        <f>'5E'!K111</f>
        <v>1322.2300286118491</v>
      </c>
      <c r="N82" s="3">
        <f>'5E'!L111</f>
        <v>603.32407651848519</v>
      </c>
      <c r="O82" s="3">
        <f t="shared" si="8"/>
        <v>5.2324566399374515</v>
      </c>
      <c r="Q82" s="3">
        <f>AVERAGE('6E'!$K225:$K255) + Calibration!$C$11</f>
        <v>401.36022250472814</v>
      </c>
      <c r="R82" s="3">
        <f>'6E'!L255</f>
        <v>1101.1288614844109</v>
      </c>
      <c r="S82" s="3">
        <f>'6E'!M255</f>
        <v>592.40774755718951</v>
      </c>
      <c r="T82" s="3">
        <f t="shared" si="9"/>
        <v>3.9630482423875324</v>
      </c>
    </row>
    <row r="83" spans="1:20" x14ac:dyDescent="0.25">
      <c r="A83" s="3">
        <f t="shared" si="10"/>
        <v>9.1666666666666625</v>
      </c>
      <c r="B83" s="3">
        <f>AVERAGE('3E'!$J82:$J112) + Calibration!$C$11</f>
        <v>396.1578753588073</v>
      </c>
      <c r="C83" s="2">
        <f>'3E'!K112</f>
        <v>629.4786548307992</v>
      </c>
      <c r="D83" s="2">
        <f>'3E'!L112</f>
        <v>593.06930678882748</v>
      </c>
      <c r="E83" s="3">
        <f t="shared" si="6"/>
        <v>1.3213817446108977</v>
      </c>
      <c r="G83" s="3">
        <f>AVERAGE('4E'!$J82:$J112) + Calibration!$C$11</f>
        <v>398.94335538782821</v>
      </c>
      <c r="H83" s="3">
        <f>'4E'!K112</f>
        <v>820.97057515243898</v>
      </c>
      <c r="I83" s="3">
        <f>'4E'!L112</f>
        <v>604.44050811691613</v>
      </c>
      <c r="J83" s="3">
        <f t="shared" si="7"/>
        <v>2.3900960093988979</v>
      </c>
      <c r="L83" s="3">
        <f>AVERAGE('5E'!$J82:$J112) + Calibration!$C$11</f>
        <v>398.58670048962705</v>
      </c>
      <c r="M83" s="3">
        <f>'5E'!K112</f>
        <v>1180.6381173643913</v>
      </c>
      <c r="N83" s="3">
        <f>'5E'!L112</f>
        <v>602.66246766711367</v>
      </c>
      <c r="O83" s="3">
        <f t="shared" si="8"/>
        <v>4.4290460024348137</v>
      </c>
      <c r="Q83" s="3">
        <f>AVERAGE('6E'!$K226:$K256) + Calibration!$C$11</f>
        <v>401.66108582412221</v>
      </c>
      <c r="R83" s="3">
        <f>'6E'!L256</f>
        <v>1130.9801900705882</v>
      </c>
      <c r="S83" s="3">
        <f>'6E'!M256</f>
        <v>592.40774755718951</v>
      </c>
      <c r="T83" s="3">
        <f t="shared" si="9"/>
        <v>4.1304034408257113</v>
      </c>
    </row>
    <row r="84" spans="1:20" x14ac:dyDescent="0.25">
      <c r="A84" s="3">
        <f t="shared" si="10"/>
        <v>9.2499999999999964</v>
      </c>
      <c r="B84" s="3">
        <f>AVERAGE('3E'!$J83:$J113) + Calibration!$C$11</f>
        <v>396.00844023347827</v>
      </c>
      <c r="C84" s="2">
        <f>'3E'!K113</f>
        <v>629.23662549185838</v>
      </c>
      <c r="D84" s="2">
        <f>'3E'!L113</f>
        <v>593.52417915562046</v>
      </c>
      <c r="E84" s="3">
        <f t="shared" si="6"/>
        <v>1.3208573493821483</v>
      </c>
      <c r="G84" s="3">
        <f>AVERAGE('4E'!$J83:$J113) + Calibration!$C$11</f>
        <v>399.09478338264591</v>
      </c>
      <c r="H84" s="3">
        <f>'4E'!K113</f>
        <v>702.25124322623628</v>
      </c>
      <c r="I84" s="3">
        <f>'4E'!L113</f>
        <v>606.46663896417738</v>
      </c>
      <c r="J84" s="3">
        <f t="shared" si="7"/>
        <v>1.7168869943976581</v>
      </c>
      <c r="L84" s="3">
        <f>AVERAGE('5E'!$J83:$J113) + Calibration!$C$11</f>
        <v>398.88756380902106</v>
      </c>
      <c r="M84" s="3">
        <f>'5E'!K113</f>
        <v>1324.8521045533939</v>
      </c>
      <c r="N84" s="3">
        <f>'5E'!L113</f>
        <v>602.00086295072003</v>
      </c>
      <c r="O84" s="3">
        <f t="shared" si="8"/>
        <v>5.2440791731689931</v>
      </c>
      <c r="Q84" s="3">
        <f>AVERAGE('6E'!$K227:$K257) + Calibration!$C$11</f>
        <v>402.10341418562092</v>
      </c>
      <c r="R84" s="3">
        <f>'6E'!L257</f>
        <v>1279.5508021754868</v>
      </c>
      <c r="S84" s="3">
        <f>'6E'!M257</f>
        <v>591.95287519039653</v>
      </c>
      <c r="T84" s="3">
        <f t="shared" si="9"/>
        <v>4.9693086186757958</v>
      </c>
    </row>
    <row r="85" spans="1:20" x14ac:dyDescent="0.25">
      <c r="A85" s="3">
        <f t="shared" si="10"/>
        <v>9.3333333333333304</v>
      </c>
      <c r="B85" s="3">
        <f>AVERAGE('3E'!$J84:$J114) + Calibration!$C$11</f>
        <v>395.83509505772258</v>
      </c>
      <c r="C85" s="2">
        <f>'3E'!K114</f>
        <v>705.51871191315809</v>
      </c>
      <c r="D85" s="2">
        <f>'3E'!L114</f>
        <v>593.52417915562046</v>
      </c>
      <c r="E85" s="3">
        <f t="shared" si="6"/>
        <v>1.7538526951774147</v>
      </c>
      <c r="G85" s="3">
        <f>AVERAGE('4E'!$J84:$J114) + Calibration!$C$11</f>
        <v>399.00910712988883</v>
      </c>
      <c r="H85" s="3">
        <f>'4E'!K114</f>
        <v>674.98169135336263</v>
      </c>
      <c r="I85" s="3">
        <f>'4E'!L114</f>
        <v>605.8050797325393</v>
      </c>
      <c r="J85" s="3">
        <f t="shared" si="7"/>
        <v>1.5629346671618101</v>
      </c>
      <c r="L85" s="3">
        <f>AVERAGE('5E'!$J84:$J114) + Calibration!$C$11</f>
        <v>399.0071116701879</v>
      </c>
      <c r="M85" s="3">
        <f>'5E'!K114</f>
        <v>1143.3644252860956</v>
      </c>
      <c r="N85" s="3">
        <f>'5E'!L114</f>
        <v>604.89538048370912</v>
      </c>
      <c r="O85" s="3">
        <f t="shared" si="8"/>
        <v>4.2155703744241064</v>
      </c>
      <c r="Q85" s="3">
        <f>AVERAGE('6E'!$K228:$K258) + Calibration!$C$11</f>
        <v>402.38236012483003</v>
      </c>
      <c r="R85" s="3">
        <f>'6E'!L258</f>
        <v>969.0974278076975</v>
      </c>
      <c r="S85" s="3">
        <f>'6E'!M258</f>
        <v>590.58834905952915</v>
      </c>
      <c r="T85" s="3">
        <f t="shared" si="9"/>
        <v>3.2095167285430866</v>
      </c>
    </row>
    <row r="86" spans="1:20" x14ac:dyDescent="0.25">
      <c r="A86" s="3">
        <f t="shared" si="10"/>
        <v>9.4166666666666643</v>
      </c>
      <c r="B86" s="3">
        <f>AVERAGE('3E'!$J85:$J115) + Calibration!$C$11</f>
        <v>395.68366706290487</v>
      </c>
      <c r="C86" s="2">
        <f>'3E'!K115</f>
        <v>697.89456586890219</v>
      </c>
      <c r="D86" s="2">
        <f>'3E'!L115</f>
        <v>589.92674434313528</v>
      </c>
      <c r="E86" s="3">
        <f t="shared" si="6"/>
        <v>1.7115319330254208</v>
      </c>
      <c r="G86" s="3">
        <f>AVERAGE('4E'!$J85:$J115) + Calibration!$C$11</f>
        <v>399.27809031563197</v>
      </c>
      <c r="H86" s="3">
        <f>'4E'!K115</f>
        <v>675.42540239552159</v>
      </c>
      <c r="I86" s="3">
        <f>'4E'!L115</f>
        <v>602.00086295072003</v>
      </c>
      <c r="J86" s="3">
        <f t="shared" si="7"/>
        <v>1.5639242155435071</v>
      </c>
      <c r="L86" s="3">
        <f>AVERAGE('5E'!$J85:$J115) + Calibration!$C$11</f>
        <v>398.95331555108169</v>
      </c>
      <c r="M86" s="3">
        <f>'5E'!K115</f>
        <v>1017.6663440949708</v>
      </c>
      <c r="N86" s="3">
        <f>'5E'!L115</f>
        <v>602.66246766711367</v>
      </c>
      <c r="O86" s="3">
        <f t="shared" si="8"/>
        <v>3.5040003848819508</v>
      </c>
      <c r="Q86" s="3">
        <f>AVERAGE('6E'!$K229:$K259) + Calibration!$C$11</f>
        <v>402.67326148774657</v>
      </c>
      <c r="R86" s="3">
        <f>'6E'!L259</f>
        <v>1199.5977828119094</v>
      </c>
      <c r="S86" s="3">
        <f>'6E'!M259</f>
        <v>591.70478479293786</v>
      </c>
      <c r="T86" s="3">
        <f t="shared" si="9"/>
        <v>4.5132778858941505</v>
      </c>
    </row>
    <row r="87" spans="1:20" x14ac:dyDescent="0.25">
      <c r="A87" s="3">
        <f t="shared" si="10"/>
        <v>9.4999999999999982</v>
      </c>
      <c r="B87" s="3">
        <f>AVERAGE('3E'!$J86:$J116) + Calibration!$C$11</f>
        <v>395.5103218871493</v>
      </c>
      <c r="C87" s="2">
        <f>'3E'!K116</f>
        <v>645.37244051360744</v>
      </c>
      <c r="D87" s="2">
        <f>'3E'!L116</f>
        <v>591.04317594156635</v>
      </c>
      <c r="E87" s="3">
        <f t="shared" si="6"/>
        <v>1.4150614573205536</v>
      </c>
      <c r="G87" s="3">
        <f>AVERAGE('4E'!$J86:$J116) + Calibration!$C$11</f>
        <v>399.11670076283087</v>
      </c>
      <c r="H87" s="3">
        <f>'4E'!K116</f>
        <v>659.9753801963102</v>
      </c>
      <c r="I87" s="3">
        <f>'4E'!L116</f>
        <v>599.10639090248651</v>
      </c>
      <c r="J87" s="3">
        <f t="shared" si="7"/>
        <v>1.4773390424408526</v>
      </c>
      <c r="L87" s="3">
        <f>AVERAGE('5E'!$J86:$J116) + Calibration!$C$11</f>
        <v>398.77997017607908</v>
      </c>
      <c r="M87" s="3">
        <f>'5E'!K116</f>
        <v>1020.288416002559</v>
      </c>
      <c r="N87" s="3">
        <f>'5E'!L116</f>
        <v>596.62538355345464</v>
      </c>
      <c r="O87" s="3">
        <f t="shared" si="8"/>
        <v>3.5198318653619336</v>
      </c>
      <c r="Q87" s="3">
        <f>AVERAGE('6E'!$K230:$K260) + Calibration!$C$11</f>
        <v>402.96416185442752</v>
      </c>
      <c r="R87" s="3">
        <f>'6E'!L260</f>
        <v>1172.7719903886759</v>
      </c>
      <c r="S87" s="3">
        <f>'6E'!M260</f>
        <v>591.04317594156635</v>
      </c>
      <c r="T87" s="3">
        <f t="shared" si="9"/>
        <v>4.3597060398378238</v>
      </c>
    </row>
    <row r="88" spans="1:20" x14ac:dyDescent="0.25">
      <c r="A88" s="3">
        <f t="shared" si="10"/>
        <v>9.5833333333333321</v>
      </c>
      <c r="B88" s="3">
        <f>AVERAGE('3E'!$J87:$J117) + Calibration!$C$11</f>
        <v>395.64979545449506</v>
      </c>
      <c r="C88" s="2">
        <f>'3E'!K117</f>
        <v>630.12410001761418</v>
      </c>
      <c r="D88" s="2">
        <f>'3E'!L117</f>
        <v>591.70478479293786</v>
      </c>
      <c r="E88" s="3">
        <f t="shared" si="6"/>
        <v>1.3279145832239674</v>
      </c>
      <c r="G88" s="3">
        <f>AVERAGE('4E'!$J87:$J117) + Calibration!$C$11</f>
        <v>399.19241525835747</v>
      </c>
      <c r="H88" s="3">
        <f>'4E'!K117</f>
        <v>653.64202771072178</v>
      </c>
      <c r="I88" s="3">
        <f>'4E'!L117</f>
        <v>597.9899551690778</v>
      </c>
      <c r="J88" s="3">
        <f t="shared" si="7"/>
        <v>1.4410421291183488</v>
      </c>
      <c r="L88" s="3">
        <f>AVERAGE('5E'!$J87:$J117) + Calibration!$C$11</f>
        <v>398.82380473720184</v>
      </c>
      <c r="M88" s="3">
        <f>'5E'!K117</f>
        <v>1699.1226872969683</v>
      </c>
      <c r="N88" s="3">
        <f>'5E'!L117</f>
        <v>598.65156402044931</v>
      </c>
      <c r="O88" s="3">
        <f t="shared" si="8"/>
        <v>7.3640728007197422</v>
      </c>
      <c r="Q88" s="3">
        <f>AVERAGE('6E'!$K231:$K261) + Calibration!$C$11</f>
        <v>403.2331450401706</v>
      </c>
      <c r="R88" s="3">
        <f>'6E'!L261</f>
        <v>1274.1049685891787</v>
      </c>
      <c r="S88" s="3">
        <f>'6E'!M261</f>
        <v>589.26513549176389</v>
      </c>
      <c r="T88" s="3">
        <f t="shared" si="9"/>
        <v>4.9320687687476212</v>
      </c>
    </row>
    <row r="89" spans="1:20" x14ac:dyDescent="0.25">
      <c r="A89" s="3">
        <f t="shared" si="10"/>
        <v>9.6666666666666661</v>
      </c>
      <c r="B89" s="3">
        <f>AVERAGE('3E'!$J88:$J118) + Calibration!$C$11</f>
        <v>395.42265415963334</v>
      </c>
      <c r="C89" s="2">
        <f>'3E'!K118</f>
        <v>623.79074753202588</v>
      </c>
      <c r="D89" s="2">
        <f>'3E'!L118</f>
        <v>591.95287519039653</v>
      </c>
      <c r="E89" s="3">
        <f t="shared" si="6"/>
        <v>1.293332854093693</v>
      </c>
      <c r="G89" s="3">
        <f>AVERAGE('4E'!$J88:$J118) + Calibration!$C$11</f>
        <v>398.87959751149151</v>
      </c>
      <c r="H89" s="3">
        <f>'4E'!K118</f>
        <v>887.61153713903036</v>
      </c>
      <c r="I89" s="3">
        <f>'4E'!L118</f>
        <v>604.89538048370912</v>
      </c>
      <c r="J89" s="3">
        <f t="shared" si="7"/>
        <v>2.7678694734929428</v>
      </c>
      <c r="L89" s="3">
        <f>AVERAGE('5E'!$J88:$J118) + Calibration!$C$11</f>
        <v>398.90948098995887</v>
      </c>
      <c r="M89" s="3">
        <f>'5E'!K118</f>
        <v>1081.2817699186182</v>
      </c>
      <c r="N89" s="3">
        <f>'5E'!L118</f>
        <v>600.63633681985254</v>
      </c>
      <c r="O89" s="3">
        <f t="shared" si="8"/>
        <v>3.8645262871964712</v>
      </c>
      <c r="Q89" s="3">
        <f>AVERAGE('6E'!$K232:$K262) + Calibration!$C$11</f>
        <v>403.51408245413859</v>
      </c>
      <c r="R89" s="3">
        <f>'6E'!L262</f>
        <v>1845.0711266453595</v>
      </c>
      <c r="S89" s="3">
        <f>'6E'!M262</f>
        <v>589.92674434313528</v>
      </c>
      <c r="T89" s="3">
        <f t="shared" si="9"/>
        <v>8.1640699397637011</v>
      </c>
    </row>
    <row r="90" spans="1:20" x14ac:dyDescent="0.25">
      <c r="A90" s="3">
        <f t="shared" si="10"/>
        <v>9.75</v>
      </c>
      <c r="B90" s="3">
        <f>AVERAGE('3E'!$J89:$J119) + Calibration!$C$11</f>
        <v>395.30509797247248</v>
      </c>
      <c r="C90" s="2">
        <f>'3E'!K119</f>
        <v>636.01364464608116</v>
      </c>
      <c r="D90" s="2">
        <f>'3E'!L119</f>
        <v>594.39252035659274</v>
      </c>
      <c r="E90" s="3">
        <f t="shared" si="6"/>
        <v>1.3632213987374751</v>
      </c>
      <c r="G90" s="3">
        <f>AVERAGE('4E'!$J89:$J119) + Calibration!$C$11</f>
        <v>398.57873439134465</v>
      </c>
      <c r="H90" s="3">
        <f>'4E'!K119</f>
        <v>797.85596649224306</v>
      </c>
      <c r="I90" s="3">
        <f>'4E'!L119</f>
        <v>605.35020736574643</v>
      </c>
      <c r="J90" s="3">
        <f t="shared" si="7"/>
        <v>2.2612544271918522</v>
      </c>
      <c r="L90" s="3">
        <f>AVERAGE('5E'!$J89:$J119) + Calibration!$C$11</f>
        <v>399.10275067641084</v>
      </c>
      <c r="M90" s="3">
        <f>'5E'!K119</f>
        <v>1332.9200100472901</v>
      </c>
      <c r="N90" s="3">
        <f>'5E'!L119</f>
        <v>600.42960447025177</v>
      </c>
      <c r="O90" s="3">
        <f t="shared" si="8"/>
        <v>5.2885520189314388</v>
      </c>
      <c r="Q90" s="3">
        <f>AVERAGE('6E'!$K233:$K263) + Calibration!$C$11</f>
        <v>404.1377246798877</v>
      </c>
      <c r="R90" s="3">
        <f>'6E'!L263</f>
        <v>1430.057745806874</v>
      </c>
      <c r="S90" s="3">
        <f>'6E'!M263</f>
        <v>590.17483474059406</v>
      </c>
      <c r="T90" s="3">
        <f t="shared" si="9"/>
        <v>5.8101639743182751</v>
      </c>
    </row>
    <row r="91" spans="1:20" x14ac:dyDescent="0.25">
      <c r="A91" s="3">
        <f t="shared" si="10"/>
        <v>9.8333333333333339</v>
      </c>
      <c r="B91" s="3">
        <f>AVERAGE('3E'!$J90:$J120) + Calibration!$C$11</f>
        <v>395.31705259919141</v>
      </c>
      <c r="C91" s="2">
        <f>'3E'!K120</f>
        <v>796.1214134839355</v>
      </c>
      <c r="D91" s="2">
        <f>'3E'!L120</f>
        <v>592.82121639136881</v>
      </c>
      <c r="E91" s="3">
        <f t="shared" si="6"/>
        <v>2.269903121496792</v>
      </c>
      <c r="G91" s="3">
        <f>AVERAGE('4E'!$J90:$J120) + Calibration!$C$11</f>
        <v>398.503019895818</v>
      </c>
      <c r="H91" s="3">
        <f>'4E'!K120</f>
        <v>811.61177928491259</v>
      </c>
      <c r="I91" s="3">
        <f>'4E'!L120</f>
        <v>597.53508280228482</v>
      </c>
      <c r="J91" s="3">
        <f t="shared" si="7"/>
        <v>2.3395874745100995</v>
      </c>
      <c r="L91" s="3">
        <f>AVERAGE('5E'!$J90:$J120) + Calibration!$C$11</f>
        <v>399.41556842327685</v>
      </c>
      <c r="M91" s="3">
        <f>'5E'!K120</f>
        <v>974.09959472537116</v>
      </c>
      <c r="N91" s="3">
        <f>'5E'!L120</f>
        <v>599.10639090248651</v>
      </c>
      <c r="O91" s="3">
        <f t="shared" si="8"/>
        <v>3.2546478843142768</v>
      </c>
      <c r="Q91" s="3">
        <f>AVERAGE('6E'!$K234:$K264) + Calibration!$C$11</f>
        <v>404.78328428582171</v>
      </c>
      <c r="R91" s="3">
        <f>'6E'!L264</f>
        <v>1423.5227116180674</v>
      </c>
      <c r="S91" s="3">
        <f>'6E'!M264</f>
        <v>591.49804830835933</v>
      </c>
      <c r="T91" s="3">
        <f t="shared" si="9"/>
        <v>5.7694976197085026</v>
      </c>
    </row>
    <row r="92" spans="1:20" x14ac:dyDescent="0.25">
      <c r="A92" s="3">
        <f t="shared" si="10"/>
        <v>9.9166666666666679</v>
      </c>
      <c r="B92" s="3">
        <f>AVERAGE('3E'!$J91:$J121) + Calibration!$C$11</f>
        <v>395.55415684676626</v>
      </c>
      <c r="C92" s="2">
        <f>'3E'!K121</f>
        <v>714.23206259386939</v>
      </c>
      <c r="D92" s="2">
        <f>'3E'!L121</f>
        <v>597.08026005522538</v>
      </c>
      <c r="E92" s="3">
        <f t="shared" si="6"/>
        <v>1.8047906749583063</v>
      </c>
      <c r="G92" s="3">
        <f>AVERAGE('4E'!$J91:$J121) + Calibration!$C$11</f>
        <v>398.12644327637986</v>
      </c>
      <c r="H92" s="3">
        <f>'4E'!K121</f>
        <v>860.18060279117992</v>
      </c>
      <c r="I92" s="3">
        <f>'4E'!L121</f>
        <v>597.28699240482615</v>
      </c>
      <c r="J92" s="3">
        <f t="shared" si="7"/>
        <v>2.6167833520275021</v>
      </c>
      <c r="L92" s="3">
        <f>AVERAGE('5E'!$J91:$J121) + Calibration!$C$11</f>
        <v>399.47932729584898</v>
      </c>
      <c r="M92" s="3">
        <f>'5E'!K121</f>
        <v>1042.0717422798773</v>
      </c>
      <c r="N92" s="3">
        <f>'5E'!L121</f>
        <v>602.00086295072003</v>
      </c>
      <c r="O92" s="3">
        <f t="shared" si="8"/>
        <v>3.6392381694715428</v>
      </c>
      <c r="Q92" s="3">
        <f>AVERAGE('6E'!$K235:$K265) + Calibration!$C$11</f>
        <v>405.68786532026843</v>
      </c>
      <c r="R92" s="3">
        <f>'6E'!L265</f>
        <v>1086.7276035049263</v>
      </c>
      <c r="S92" s="3">
        <f>'6E'!M265</f>
        <v>592.15965715973084</v>
      </c>
      <c r="T92" s="3">
        <f t="shared" si="9"/>
        <v>3.8569795601930896</v>
      </c>
    </row>
    <row r="93" spans="1:20" x14ac:dyDescent="0.25">
      <c r="B93" s="3">
        <f>AVERAGE(B2:B92)</f>
        <v>395.64696575604444</v>
      </c>
      <c r="D93" s="3">
        <f>AVERAGE(D2:D92)</f>
        <v>593.36796571339517</v>
      </c>
      <c r="G93" s="3">
        <f>AVERAGE(G2:G92)</f>
        <v>401.34758196322787</v>
      </c>
      <c r="I93" s="3">
        <f>AVERAGE(I2:I92)</f>
        <v>595.79933113789673</v>
      </c>
      <c r="L93" s="3">
        <f>AVERAGE(L2:L92)</f>
        <v>401.20584942746427</v>
      </c>
      <c r="N93" s="3">
        <f>AVERAGE(N2:N92)</f>
        <v>597.42483726493492</v>
      </c>
      <c r="Q93" s="3">
        <f>AVERAGE(Q2:Q92)</f>
        <v>405.77795092904677</v>
      </c>
      <c r="S93" s="3">
        <f>AVERAGE(S2:S92)</f>
        <v>585.10628123710421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41827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8.4635487253518704</v>
      </c>
      <c r="D11" s="2">
        <f>AVERAGE(E11:E14)</f>
        <v>391.53645127464813</v>
      </c>
      <c r="E11" s="2">
        <f>AVERAGE('6E'!O2)</f>
        <v>394.84908202585734</v>
      </c>
    </row>
    <row r="12" spans="1:5" x14ac:dyDescent="0.25">
      <c r="E12" s="2">
        <f>'5E'!N2</f>
        <v>393.32789362858642</v>
      </c>
    </row>
    <row r="13" spans="1:5" x14ac:dyDescent="0.25">
      <c r="E13" s="2">
        <f>'4E'!N2</f>
        <v>391.94432310838579</v>
      </c>
    </row>
    <row r="14" spans="1:5" x14ac:dyDescent="0.25">
      <c r="E14" s="2">
        <f>'3E'!N2</f>
        <v>386.02450633576302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2015-04-24T03:36:26Z</dcterms:modified>
</cp:coreProperties>
</file>